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1555" windowHeight="9630"/>
  </bookViews>
  <sheets>
    <sheet name="表1" sheetId="1" r:id="rId1"/>
    <sheet name="表1-1" sheetId="2" r:id="rId2"/>
    <sheet name="表1-2" sheetId="4" r:id="rId3"/>
    <sheet name="表2" sheetId="6" r:id="rId4"/>
    <sheet name="表3" sheetId="7" r:id="rId5"/>
    <sheet name="表3-1" sheetId="8" r:id="rId6"/>
    <sheet name="表3-2" sheetId="9" r:id="rId7"/>
    <sheet name="表3-3" sheetId="10" r:id="rId8"/>
    <sheet name="表4" sheetId="11" r:id="rId9"/>
    <sheet name="表5" sheetId="12" r:id="rId10"/>
    <sheet name="表6" sheetId="13" r:id="rId11"/>
    <sheet name="表7" sheetId="14" r:id="rId12"/>
    <sheet name="表8" sheetId="15" r:id="rId13"/>
    <sheet name="表9" sheetId="3" r:id="rId14"/>
  </sheets>
  <calcPr calcId="125725"/>
</workbook>
</file>

<file path=xl/calcChain.xml><?xml version="1.0" encoding="utf-8"?>
<calcChain xmlns="http://schemas.openxmlformats.org/spreadsheetml/2006/main">
  <c r="G8" i="15"/>
  <c r="F8"/>
  <c r="E8"/>
  <c r="C8" i="8" l="1"/>
  <c r="C9"/>
  <c r="C10"/>
  <c r="C11"/>
  <c r="C12"/>
  <c r="C13"/>
  <c r="C14"/>
  <c r="C15"/>
  <c r="C16"/>
  <c r="C17"/>
  <c r="C18"/>
  <c r="C19"/>
  <c r="C20"/>
  <c r="C21"/>
  <c r="C7"/>
  <c r="D13" i="1"/>
  <c r="G5" i="3"/>
  <c r="F5"/>
  <c r="E5"/>
</calcChain>
</file>

<file path=xl/sharedStrings.xml><?xml version="1.0" encoding="utf-8"?>
<sst xmlns="http://schemas.openxmlformats.org/spreadsheetml/2006/main" count="349" uniqueCount="188">
  <si>
    <t xml:space="preserve"> 编制单位（盖章）：市保健院</t>
    <phoneticPr fontId="3" type="noConversion"/>
  </si>
  <si>
    <t>单位：千元</t>
  </si>
  <si>
    <t>预算
单位
编码</t>
  </si>
  <si>
    <t>项目名称</t>
  </si>
  <si>
    <t>政策依据</t>
  </si>
  <si>
    <t>绩效目标</t>
  </si>
  <si>
    <t>上年结转结余</t>
  </si>
  <si>
    <t>备注</t>
  </si>
  <si>
    <t>合计</t>
  </si>
  <si>
    <t>一般公共预算拨款安排</t>
  </si>
  <si>
    <t>一般公共预算非税收入安排</t>
  </si>
  <si>
    <t>政 府 性
基金安排</t>
  </si>
  <si>
    <t>纳入财政专户管理资金安排</t>
  </si>
  <si>
    <t>其他收
入安排</t>
  </si>
  <si>
    <t>发展类合计</t>
  </si>
  <si>
    <t>2019  年 3 月15 日</t>
    <phoneticPr fontId="3" type="noConversion"/>
  </si>
  <si>
    <r>
      <t xml:space="preserve">  1</t>
    </r>
    <r>
      <rPr>
        <sz val="11"/>
        <color theme="1"/>
        <rFont val="宋体"/>
        <family val="3"/>
        <charset val="134"/>
      </rPr>
      <t>、城市公立医院改革政策性亏损财政补偿经费</t>
    </r>
    <phoneticPr fontId="10" type="noConversion"/>
  </si>
  <si>
    <r>
      <t xml:space="preserve">  2</t>
    </r>
    <r>
      <rPr>
        <sz val="11"/>
        <color theme="1"/>
        <rFont val="宋体"/>
        <family val="3"/>
        <charset val="134"/>
      </rPr>
      <t>、公共卫生—基本公共卫生</t>
    </r>
    <r>
      <rPr>
        <sz val="11"/>
        <color theme="1"/>
        <rFont val="Tahoma"/>
        <family val="2"/>
      </rPr>
      <t>-</t>
    </r>
    <r>
      <rPr>
        <sz val="11"/>
        <color theme="1"/>
        <rFont val="宋体"/>
        <family val="3"/>
        <charset val="134"/>
      </rPr>
      <t>孕产妇及新生儿死亡评审（调查</t>
    </r>
    <r>
      <rPr>
        <sz val="11"/>
        <color theme="1"/>
        <rFont val="Tahoma"/>
        <family val="2"/>
      </rPr>
      <t>)</t>
    </r>
    <r>
      <rPr>
        <sz val="11"/>
        <color theme="1"/>
        <rFont val="宋体"/>
        <family val="3"/>
        <charset val="134"/>
      </rPr>
      <t>、新生儿疾病筛查及重大公共卫生项目监管专项经费</t>
    </r>
    <phoneticPr fontId="3" type="noConversion"/>
  </si>
  <si>
    <t xml:space="preserve">  4、全市计划生育指导、优生检测及免费孕前优生健康检查专项经费</t>
    <phoneticPr fontId="3" type="noConversion"/>
  </si>
  <si>
    <t xml:space="preserve">   3、公共卫生—“艾滋病、乙肝、梅毒”三病阻断项目监管经费</t>
    <phoneticPr fontId="10" type="noConversion"/>
  </si>
  <si>
    <t xml:space="preserve">  年度开展孕产妇和儿童死亡评审4次，开展新生儿疾病筛查1900余人次，加强公共卫生项目监管，减少孕产妇、儿童疾病的发生 ，年度全市孕产妇和儿童死亡率低于全省平均水平，新生儿遗传代谢性疾病筛查率达到95%，提升妇女儿童疾病诊治水平 ，提高全市妇女儿童健康保健水平 。</t>
    <phoneticPr fontId="3" type="noConversion"/>
  </si>
  <si>
    <t xml:space="preserve">    实施母婴传播疾病的预防和诊治，减少妇女、儿童传染性疾病的发生 ，有效降低全市孕产妇和儿童三病感染率和死亡率，提高全市妇女儿童健康保健水平 。</t>
    <phoneticPr fontId="3" type="noConversion"/>
  </si>
  <si>
    <t xml:space="preserve">  开展全市计划生育指导和免费孕前优生健康检查，实施优生优育工程 ，减少新生儿出生缺陷，减轻社会和家经济负担，有效提高人口素质 。</t>
    <phoneticPr fontId="3" type="noConversion"/>
  </si>
  <si>
    <t>2019年申报金额</t>
    <phoneticPr fontId="3" type="noConversion"/>
  </si>
  <si>
    <t xml:space="preserve">   年度药品采购金额500万元，按照公立医院改革政策规定，医院药品全部实行零差率销售，以切实减轻患者负担，完成公立医改革年度目标任务。</t>
    <phoneticPr fontId="10" type="noConversion"/>
  </si>
  <si>
    <t>2019年预算批复数</t>
    <phoneticPr fontId="3" type="noConversion"/>
  </si>
  <si>
    <t>2019年市级部门项目支出绩效表（发展类）</t>
    <phoneticPr fontId="3" type="noConversion"/>
  </si>
  <si>
    <t>2019年市级单位收入预算表</t>
  </si>
  <si>
    <t>单位：保健院</t>
  </si>
  <si>
    <t>单位编码</t>
  </si>
  <si>
    <t>单位名称</t>
  </si>
  <si>
    <t>收入总计</t>
  </si>
  <si>
    <t>一般公共预算经费拨款（补助）</t>
  </si>
  <si>
    <t>政府性基金收入安排</t>
  </si>
  <si>
    <t>纳入专户管理的资金安排</t>
  </si>
  <si>
    <t>上级补助收入</t>
  </si>
  <si>
    <t>事业收入</t>
  </si>
  <si>
    <t>结转结余收入</t>
  </si>
  <si>
    <t>巴中市卫生和计划生育委员会</t>
  </si>
  <si>
    <t xml:space="preserve">  保健院</t>
  </si>
  <si>
    <t>2019年市级单位支出预算总表</t>
  </si>
  <si>
    <t>支出总计</t>
  </si>
  <si>
    <t>基本支出</t>
  </si>
  <si>
    <t>项目支出</t>
  </si>
  <si>
    <t>小计</t>
  </si>
  <si>
    <t>工资福利支出</t>
  </si>
  <si>
    <t>对个人及家庭的补助</t>
  </si>
  <si>
    <t>商品和服务支出</t>
  </si>
  <si>
    <t>运转类项目</t>
  </si>
  <si>
    <t>事业发展类项目</t>
  </si>
  <si>
    <t>功能科目编码</t>
  </si>
  <si>
    <t>单位及科目名称（类、款、项）</t>
  </si>
  <si>
    <t>总计</t>
  </si>
  <si>
    <t>对个人和家庭的补助</t>
  </si>
  <si>
    <t>基本工资</t>
  </si>
  <si>
    <t>津贴补贴</t>
  </si>
  <si>
    <t>绩效工资</t>
  </si>
  <si>
    <t>其他社会保障缴费</t>
  </si>
  <si>
    <t>机关事业单位基本养老保险</t>
  </si>
  <si>
    <t>职业年金</t>
  </si>
  <si>
    <t>住房公积金</t>
  </si>
  <si>
    <t>离休费</t>
  </si>
  <si>
    <t>生活补助</t>
  </si>
  <si>
    <t>医疗费补助</t>
  </si>
  <si>
    <t>公业务费</t>
  </si>
  <si>
    <t>公务用车运行维护费</t>
  </si>
  <si>
    <t>公务交通补贴</t>
  </si>
  <si>
    <t>工会经费</t>
  </si>
  <si>
    <t>福利费</t>
  </si>
  <si>
    <t>其他</t>
  </si>
  <si>
    <t>基本医疗保险</t>
  </si>
  <si>
    <t>失业保险</t>
  </si>
  <si>
    <t>职工住院补充医疗保险</t>
  </si>
  <si>
    <t>工伤保险</t>
  </si>
  <si>
    <t>生育保险</t>
  </si>
  <si>
    <t>公务员医疗补助</t>
  </si>
  <si>
    <t xml:space="preserve">    社会保障和就业支出</t>
  </si>
  <si>
    <t xml:space="preserve">      行政事业单位离退休</t>
  </si>
  <si>
    <t xml:space="preserve">     表1</t>
  </si>
  <si>
    <t>单位：巴中市妇幼保健院</t>
    <phoneticPr fontId="3" type="noConversion"/>
  </si>
  <si>
    <t>单位：万元</t>
  </si>
  <si>
    <t>收                入</t>
  </si>
  <si>
    <t>支                出</t>
  </si>
  <si>
    <t>项          目</t>
  </si>
  <si>
    <t>预算数</t>
  </si>
  <si>
    <t>一、财政拨款（补助）收入</t>
  </si>
  <si>
    <t>一、人员支出</t>
  </si>
  <si>
    <t>二、事业收入</t>
  </si>
  <si>
    <t>二、日常公用支出</t>
  </si>
  <si>
    <t>三、事业单位经营收入</t>
  </si>
  <si>
    <t>三、对个人和家庭的补助</t>
  </si>
  <si>
    <t>四、转移性收入</t>
  </si>
  <si>
    <t>四、项目支出</t>
  </si>
  <si>
    <t>五、其他收入</t>
  </si>
  <si>
    <t>五、转移性支出</t>
  </si>
  <si>
    <t xml:space="preserve">    上缴上级支出</t>
  </si>
  <si>
    <t xml:space="preserve">    补助下属单位支出</t>
  </si>
  <si>
    <t>本年合计</t>
  </si>
  <si>
    <t>六、上年结转收入</t>
  </si>
  <si>
    <t>六、上年结转结余收入安排</t>
  </si>
  <si>
    <t xml:space="preserve">    人员支出</t>
  </si>
  <si>
    <t xml:space="preserve">    日常公用支出</t>
  </si>
  <si>
    <t xml:space="preserve">    对个人和家庭的补助</t>
  </si>
  <si>
    <t xml:space="preserve">    项目支出</t>
  </si>
  <si>
    <t>“三公”经费财政拨款预算表</t>
  </si>
  <si>
    <t xml:space="preserve">  单位：巴中市妇幼保健院</t>
    <phoneticPr fontId="3" type="noConversion"/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</si>
  <si>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</si>
  <si>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</si>
  <si>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</si>
  <si>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</si>
  <si>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</si>
  <si>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</si>
  <si>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2019年市级单位财政拨款收支预算总表</t>
    <phoneticPr fontId="2" type="noConversion"/>
  </si>
  <si>
    <t>收入总计</t>
    <phoneticPr fontId="2" type="noConversion"/>
  </si>
  <si>
    <t>6194</t>
    <phoneticPr fontId="2" type="noConversion"/>
  </si>
  <si>
    <t>表3</t>
    <phoneticPr fontId="2" type="noConversion"/>
  </si>
  <si>
    <t>表3-1</t>
    <phoneticPr fontId="2" type="noConversion"/>
  </si>
  <si>
    <t>2019年市级单位一般公共预算基本支出预算明细表</t>
    <phoneticPr fontId="2" type="noConversion"/>
  </si>
  <si>
    <t>2019年市级单位项目支出明细表</t>
  </si>
  <si>
    <t>项目支出合计</t>
  </si>
  <si>
    <t>政府性基金安排</t>
  </si>
  <si>
    <t>结转结余资金安排</t>
  </si>
  <si>
    <t xml:space="preserve">    </t>
  </si>
  <si>
    <t xml:space="preserve">    公务接待费</t>
  </si>
  <si>
    <t xml:space="preserve">    脱贫攻坚工作经费</t>
  </si>
  <si>
    <t xml:space="preserve">    全市计划生育、优生检测及免费孕前优生健康检查专项经费</t>
  </si>
  <si>
    <t xml:space="preserve">    驻村第一书记工作经费</t>
  </si>
  <si>
    <t xml:space="preserve">    党建工作经费</t>
  </si>
  <si>
    <t xml:space="preserve">    孕产妇、新生儿死亡评审（调查）、新生儿疾病筛查及重大公共卫生项目监管经费</t>
  </si>
  <si>
    <t xml:space="preserve">    网络维修费</t>
  </si>
  <si>
    <t xml:space="preserve">    机关物业管理及水、电、气费</t>
  </si>
  <si>
    <t xml:space="preserve">    城市公立医院改革政策性亏损财政补偿经费</t>
  </si>
  <si>
    <t xml:space="preserve">    会议费</t>
  </si>
  <si>
    <t>表3-2</t>
    <phoneticPr fontId="2" type="noConversion"/>
  </si>
  <si>
    <t>705003</t>
    <phoneticPr fontId="3" type="noConversion"/>
  </si>
  <si>
    <t>巴中市妇幼保健院</t>
    <phoneticPr fontId="3" type="noConversion"/>
  </si>
  <si>
    <t>部 门 预 算 收 支  总 表</t>
    <phoneticPr fontId="2" type="noConversion"/>
  </si>
  <si>
    <t>非税收入征收、收取计划表</t>
  </si>
  <si>
    <t>收入科目编码</t>
  </si>
  <si>
    <t>非税收入项目</t>
  </si>
  <si>
    <t>计划征收、收取额</t>
  </si>
  <si>
    <t>政府统筹</t>
  </si>
  <si>
    <t xml:space="preserve">    事业单位国有资产出租出借收入</t>
  </si>
  <si>
    <t>政府采购预算表</t>
  </si>
  <si>
    <t>采购品目</t>
  </si>
  <si>
    <t>采购数量</t>
  </si>
  <si>
    <t>计量单位</t>
  </si>
  <si>
    <t>资金来源</t>
  </si>
  <si>
    <t>上级补助收入安排</t>
  </si>
  <si>
    <t>下级上缴收入安排</t>
  </si>
  <si>
    <t>政府向社会力量购买服务预算表</t>
  </si>
  <si>
    <t>单位:千元</t>
  </si>
  <si>
    <t>购买品目</t>
  </si>
  <si>
    <t>购买数量</t>
  </si>
  <si>
    <t>购买单价</t>
  </si>
  <si>
    <t>一般公共预算经费拨款(补助)安排</t>
  </si>
  <si>
    <t>其他收入安排</t>
  </si>
  <si>
    <t>2019年市级单位公共财政非税收入支出预算明细表</t>
  </si>
  <si>
    <t>医疗费</t>
  </si>
  <si>
    <t>其中：自筹经费人员公业务费</t>
  </si>
  <si>
    <t>表2</t>
    <phoneticPr fontId="2" type="noConversion"/>
  </si>
  <si>
    <t>表1-1</t>
    <phoneticPr fontId="2" type="noConversion"/>
  </si>
  <si>
    <t>表1-2</t>
    <phoneticPr fontId="2" type="noConversion"/>
  </si>
  <si>
    <t xml:space="preserve">    “艾滋病、乙肝、梅毒”三病阻断防治工作经费</t>
    <phoneticPr fontId="2" type="noConversion"/>
  </si>
  <si>
    <t>表3-3</t>
    <phoneticPr fontId="2" type="noConversion"/>
  </si>
  <si>
    <t>表4</t>
    <phoneticPr fontId="2" type="noConversion"/>
  </si>
  <si>
    <t xml:space="preserve">  保健院</t>
    <phoneticPr fontId="2" type="noConversion"/>
  </si>
  <si>
    <t>单位编码</t>
    <phoneticPr fontId="2" type="noConversion"/>
  </si>
  <si>
    <t>单位名称</t>
    <phoneticPr fontId="2" type="noConversion"/>
  </si>
  <si>
    <t>705003</t>
    <phoneticPr fontId="2" type="noConversion"/>
  </si>
  <si>
    <t>巴中市妇幼保健院</t>
    <phoneticPr fontId="2" type="noConversion"/>
  </si>
  <si>
    <t>表5</t>
    <phoneticPr fontId="2" type="noConversion"/>
  </si>
  <si>
    <t xml:space="preserve">       表6</t>
    <phoneticPr fontId="2" type="noConversion"/>
  </si>
  <si>
    <t>重点项目名称</t>
    <phoneticPr fontId="2" type="noConversion"/>
  </si>
  <si>
    <t>2019年市级部门预算重点项目绩效目标</t>
    <phoneticPr fontId="3" type="noConversion"/>
  </si>
  <si>
    <t>市保健院</t>
    <phoneticPr fontId="3" type="noConversion"/>
  </si>
  <si>
    <t>单位：千元</t>
    <phoneticPr fontId="2" type="noConversion"/>
  </si>
  <si>
    <t>2019年市级单位一般公共预算支出预算总表</t>
    <phoneticPr fontId="2" type="noConversion"/>
  </si>
  <si>
    <t xml:space="preserve"> 机关事业单位基本养老保险缴费支出</t>
    <phoneticPr fontId="2" type="noConversion"/>
  </si>
  <si>
    <t xml:space="preserve">  其他行政事业单位离退休支出</t>
    <phoneticPr fontId="2" type="noConversion"/>
  </si>
  <si>
    <t>卫生健康支出</t>
    <phoneticPr fontId="2" type="noConversion"/>
  </si>
  <si>
    <t>行政事业单位医疗</t>
    <phoneticPr fontId="2" type="noConversion"/>
  </si>
  <si>
    <t>妇幼保健机构</t>
    <phoneticPr fontId="2" type="noConversion"/>
  </si>
  <si>
    <t>事业单位医疗</t>
    <phoneticPr fontId="2" type="noConversion"/>
  </si>
  <si>
    <t>住房保障支出</t>
    <phoneticPr fontId="2" type="noConversion"/>
  </si>
  <si>
    <t>住房改革支出</t>
    <phoneticPr fontId="2" type="noConversion"/>
  </si>
  <si>
    <t xml:space="preserve"> 住房公积金</t>
    <phoneticPr fontId="2" type="noConversion"/>
  </si>
  <si>
    <t xml:space="preserve">  公共卫生</t>
    <phoneticPr fontId="2" type="noConversion"/>
  </si>
</sst>
</file>

<file path=xl/styles.xml><?xml version="1.0" encoding="utf-8"?>
<styleSheet xmlns="http://schemas.openxmlformats.org/spreadsheetml/2006/main">
  <numFmts count="5">
    <numFmt numFmtId="42" formatCode="_ &quot;¥&quot;* #,##0_ ;_ &quot;¥&quot;* \-#,##0_ ;_ &quot;¥&quot;* &quot;-&quot;_ ;_ @_ "/>
    <numFmt numFmtId="176" formatCode="0.00_ "/>
    <numFmt numFmtId="177" formatCode="###0.00"/>
    <numFmt numFmtId="178" formatCode="###,###,###,##0"/>
    <numFmt numFmtId="179" formatCode="0;[Red]0"/>
  </numFmts>
  <fonts count="41">
    <font>
      <sz val="11"/>
      <color theme="1"/>
      <name val="宋体"/>
      <family val="2"/>
      <charset val="134"/>
      <scheme val="minor"/>
    </font>
    <font>
      <b/>
      <sz val="18"/>
      <color indexed="8"/>
      <name val="方正大标宋_GBK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9"/>
      <name val="Tahoma"/>
      <family val="2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6"/>
      <name val="华文细黑"/>
      <family val="3"/>
      <charset val="134"/>
    </font>
    <font>
      <b/>
      <sz val="10"/>
      <name val="华文细黑"/>
      <family val="3"/>
      <charset val="134"/>
    </font>
    <font>
      <b/>
      <sz val="22"/>
      <name val="华文中宋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8"/>
      <color indexed="0"/>
      <name val="华文中宋"/>
      <family val="3"/>
      <charset val="134"/>
    </font>
    <font>
      <b/>
      <sz val="18"/>
      <color indexed="0"/>
      <name val="宋体"/>
      <family val="3"/>
      <charset val="134"/>
    </font>
    <font>
      <b/>
      <sz val="18"/>
      <color indexed="0"/>
      <name val="黑体"/>
      <family val="3"/>
      <charset val="134"/>
    </font>
    <font>
      <b/>
      <sz val="16"/>
      <color indexed="0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name val="华文细黑"/>
      <family val="3"/>
      <charset val="134"/>
    </font>
    <font>
      <sz val="11"/>
      <name val="宋体"/>
      <family val="3"/>
      <charset val="134"/>
    </font>
    <font>
      <b/>
      <sz val="16"/>
      <name val="Times New Roman"/>
      <family val="1"/>
    </font>
    <font>
      <b/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6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4" fillId="0" borderId="1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0" fillId="0" borderId="0" xfId="0" applyAlignment="1"/>
    <xf numFmtId="0" fontId="14" fillId="0" borderId="0" xfId="0" applyFont="1" applyAlignment="1"/>
    <xf numFmtId="0" fontId="14" fillId="0" borderId="0" xfId="0" applyFont="1" applyAlignment="1">
      <alignment horizontal="right" vertical="center"/>
    </xf>
    <xf numFmtId="0" fontId="15" fillId="0" borderId="0" xfId="0" applyNumberFormat="1" applyFont="1" applyFill="1" applyAlignment="1" applyProtection="1">
      <alignment horizontal="centerContinuous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Alignment="1">
      <alignment horizontal="right"/>
    </xf>
    <xf numFmtId="49" fontId="0" fillId="0" borderId="2" xfId="0" applyNumberFormat="1" applyFont="1" applyFill="1" applyBorder="1" applyAlignment="1" applyProtection="1">
      <alignment horizontal="left" vertical="center" wrapText="1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3" fontId="14" fillId="0" borderId="2" xfId="0" applyNumberFormat="1" applyFont="1" applyFill="1" applyBorder="1" applyAlignment="1" applyProtection="1">
      <alignment horizontal="right" vertical="center" wrapText="1"/>
    </xf>
    <xf numFmtId="3" fontId="0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/>
    <xf numFmtId="0" fontId="16" fillId="0" borderId="0" xfId="0" applyNumberFormat="1" applyFont="1" applyFill="1" applyAlignment="1" applyProtection="1">
      <alignment horizontal="right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vertical="center"/>
    </xf>
    <xf numFmtId="49" fontId="14" fillId="0" borderId="3" xfId="0" applyNumberFormat="1" applyFont="1" applyFill="1" applyBorder="1" applyAlignment="1" applyProtection="1">
      <alignment vertical="center" wrapText="1"/>
    </xf>
    <xf numFmtId="3" fontId="14" fillId="0" borderId="9" xfId="0" applyNumberFormat="1" applyFont="1" applyFill="1" applyBorder="1" applyAlignment="1" applyProtection="1">
      <alignment horizontal="right" vertical="center" wrapText="1"/>
    </xf>
    <xf numFmtId="3" fontId="14" fillId="0" borderId="3" xfId="0" applyNumberFormat="1" applyFont="1" applyFill="1" applyBorder="1" applyAlignment="1" applyProtection="1">
      <alignment horizontal="right" vertical="center" wrapText="1"/>
    </xf>
    <xf numFmtId="3" fontId="14" fillId="0" borderId="10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Alignment="1" applyProtection="1">
      <alignment horizontal="right"/>
    </xf>
    <xf numFmtId="0" fontId="14" fillId="0" borderId="3" xfId="0" applyNumberFormat="1" applyFont="1" applyFill="1" applyBorder="1" applyAlignment="1" applyProtection="1">
      <alignment horizontal="centerContinuous" vertical="center"/>
    </xf>
    <xf numFmtId="0" fontId="14" fillId="0" borderId="9" xfId="0" applyNumberFormat="1" applyFont="1" applyFill="1" applyBorder="1" applyAlignment="1" applyProtection="1">
      <alignment horizontal="centerContinuous" vertical="center"/>
    </xf>
    <xf numFmtId="0" fontId="14" fillId="0" borderId="11" xfId="0" applyNumberFormat="1" applyFont="1" applyFill="1" applyBorder="1" applyAlignment="1" applyProtection="1">
      <alignment horizontal="centerContinuous" vertical="center"/>
    </xf>
    <xf numFmtId="0" fontId="14" fillId="0" borderId="2" xfId="0" applyNumberFormat="1" applyFont="1" applyFill="1" applyBorder="1" applyAlignment="1" applyProtection="1">
      <alignment horizontal="centerContinuous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Alignment="1" applyProtection="1">
      <alignment horizontal="centerContinuous"/>
    </xf>
    <xf numFmtId="0" fontId="18" fillId="0" borderId="0" xfId="0" applyNumberFormat="1" applyFont="1" applyFill="1" applyAlignment="1" applyProtection="1">
      <alignment horizontal="centerContinuous"/>
    </xf>
    <xf numFmtId="0" fontId="18" fillId="0" borderId="0" xfId="0" applyFont="1" applyFill="1" applyAlignment="1">
      <alignment horizontal="left" vertical="center"/>
    </xf>
    <xf numFmtId="42" fontId="18" fillId="0" borderId="0" xfId="0" applyNumberFormat="1" applyFont="1" applyFill="1" applyAlignment="1">
      <alignment vertical="center"/>
    </xf>
    <xf numFmtId="42" fontId="18" fillId="0" borderId="0" xfId="0" applyNumberFormat="1" applyFont="1" applyAlignment="1"/>
    <xf numFmtId="42" fontId="18" fillId="0" borderId="0" xfId="0" applyNumberFormat="1" applyFont="1" applyAlignment="1">
      <alignment horizontal="right"/>
    </xf>
    <xf numFmtId="0" fontId="18" fillId="0" borderId="2" xfId="0" applyNumberFormat="1" applyFont="1" applyFill="1" applyBorder="1" applyAlignment="1" applyProtection="1">
      <alignment horizontal="centerContinuous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76" fontId="18" fillId="0" borderId="3" xfId="0" applyNumberFormat="1" applyFont="1" applyFill="1" applyBorder="1" applyAlignment="1">
      <alignment vertical="center"/>
    </xf>
    <xf numFmtId="4" fontId="19" fillId="0" borderId="5" xfId="0" applyNumberFormat="1" applyFont="1" applyFill="1" applyBorder="1" applyAlignment="1" applyProtection="1">
      <alignment horizontal="center" vertical="center" wrapText="1"/>
    </xf>
    <xf numFmtId="176" fontId="18" fillId="0" borderId="9" xfId="0" applyNumberFormat="1" applyFont="1" applyFill="1" applyBorder="1" applyAlignment="1">
      <alignment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176" fontId="18" fillId="0" borderId="9" xfId="0" applyNumberFormat="1" applyFont="1" applyFill="1" applyBorder="1" applyAlignment="1">
      <alignment horizontal="left" vertical="center"/>
    </xf>
    <xf numFmtId="4" fontId="19" fillId="0" borderId="7" xfId="0" applyNumberFormat="1" applyFont="1" applyFill="1" applyBorder="1" applyAlignment="1">
      <alignment horizontal="center" vertical="center" wrapText="1"/>
    </xf>
    <xf numFmtId="176" fontId="18" fillId="0" borderId="3" xfId="0" applyNumberFormat="1" applyFont="1" applyFill="1" applyBorder="1" applyAlignment="1">
      <alignment horizontal="left" vertical="center"/>
    </xf>
    <xf numFmtId="0" fontId="18" fillId="0" borderId="3" xfId="0" applyFont="1" applyFill="1" applyBorder="1" applyAlignment="1">
      <alignment vertical="center"/>
    </xf>
    <xf numFmtId="4" fontId="19" fillId="0" borderId="12" xfId="0" applyNumberFormat="1" applyFont="1" applyFill="1" applyBorder="1" applyAlignment="1" applyProtection="1">
      <alignment horizontal="center" vertical="center" wrapText="1"/>
    </xf>
    <xf numFmtId="4" fontId="19" fillId="0" borderId="7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>
      <alignment vertical="center"/>
    </xf>
    <xf numFmtId="4" fontId="19" fillId="0" borderId="12" xfId="0" applyNumberFormat="1" applyFont="1" applyFill="1" applyBorder="1" applyAlignment="1">
      <alignment horizontal="center" vertical="center" wrapText="1"/>
    </xf>
    <xf numFmtId="176" fontId="19" fillId="0" borderId="3" xfId="0" applyNumberFormat="1" applyFont="1" applyFill="1" applyBorder="1" applyAlignment="1">
      <alignment horizontal="left" vertical="center"/>
    </xf>
    <xf numFmtId="176" fontId="20" fillId="0" borderId="2" xfId="0" applyNumberFormat="1" applyFont="1" applyBorder="1" applyAlignment="1">
      <alignment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176" fontId="18" fillId="0" borderId="2" xfId="0" applyNumberFormat="1" applyFont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76" fontId="18" fillId="0" borderId="2" xfId="0" applyNumberFormat="1" applyFont="1" applyFill="1" applyBorder="1" applyAlignment="1">
      <alignment horizontal="center" vertical="center"/>
    </xf>
    <xf numFmtId="4" fontId="19" fillId="0" borderId="12" xfId="0" applyNumberFormat="1" applyFont="1" applyBorder="1" applyAlignment="1">
      <alignment horizontal="center" vertical="center"/>
    </xf>
    <xf numFmtId="0" fontId="18" fillId="0" borderId="3" xfId="0" applyFont="1" applyBorder="1">
      <alignment vertical="center"/>
    </xf>
    <xf numFmtId="0" fontId="18" fillId="0" borderId="10" xfId="0" applyFont="1" applyFill="1" applyBorder="1">
      <alignment vertical="center"/>
    </xf>
    <xf numFmtId="4" fontId="19" fillId="0" borderId="5" xfId="0" applyNumberFormat="1" applyFont="1" applyFill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19" fillId="0" borderId="3" xfId="0" applyFont="1" applyFill="1" applyBorder="1">
      <alignment vertical="center"/>
    </xf>
    <xf numFmtId="4" fontId="19" fillId="0" borderId="2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0" xfId="0" applyNumberFormat="1" applyFont="1" applyFill="1" applyBorder="1" applyAlignment="1" applyProtection="1">
      <alignment horizontal="center" vertical="center"/>
    </xf>
    <xf numFmtId="0" fontId="14" fillId="0" borderId="12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Continuous" vertical="center"/>
    </xf>
    <xf numFmtId="0" fontId="23" fillId="0" borderId="0" xfId="0" applyFont="1" applyBorder="1" applyAlignment="1">
      <alignment horizontal="centerContinuous" vertical="center"/>
    </xf>
    <xf numFmtId="0" fontId="24" fillId="0" borderId="0" xfId="0" applyFont="1" applyBorder="1" applyAlignment="1">
      <alignment horizontal="centerContinuous" vertical="center"/>
    </xf>
    <xf numFmtId="0" fontId="25" fillId="0" borderId="0" xfId="0" applyFont="1" applyBorder="1" applyAlignment="1">
      <alignment horizontal="centerContinuous" vertical="center"/>
    </xf>
    <xf numFmtId="0" fontId="26" fillId="0" borderId="0" xfId="0" applyFont="1" applyBorder="1" applyAlignment="1">
      <alignment horizontal="centerContinuous" vertical="center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/>
    <xf numFmtId="0" fontId="26" fillId="0" borderId="0" xfId="0" applyFont="1" applyBorder="1" applyAlignment="1">
      <alignment horizontal="righ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Continuous" vertical="center"/>
    </xf>
    <xf numFmtId="0" fontId="26" fillId="0" borderId="16" xfId="0" applyFont="1" applyBorder="1" applyAlignment="1">
      <alignment horizontal="centerContinuous" vertical="center"/>
    </xf>
    <xf numFmtId="1" fontId="26" fillId="0" borderId="17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Continuous" vertical="center"/>
    </xf>
    <xf numFmtId="1" fontId="26" fillId="0" borderId="18" xfId="0" applyNumberFormat="1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3" fontId="14" fillId="0" borderId="2" xfId="0" applyNumberFormat="1" applyFont="1" applyFill="1" applyBorder="1" applyAlignment="1" applyProtection="1">
      <alignment horizontal="center" vertical="center" wrapText="1"/>
    </xf>
    <xf numFmtId="3" fontId="14" fillId="0" borderId="9" xfId="0" applyNumberFormat="1" applyFont="1" applyFill="1" applyBorder="1" applyAlignment="1" applyProtection="1">
      <alignment horizontal="center" vertical="center" wrapText="1"/>
    </xf>
    <xf numFmtId="3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/>
    </xf>
    <xf numFmtId="0" fontId="28" fillId="0" borderId="0" xfId="0" applyFont="1" applyAlignment="1"/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14" fillId="0" borderId="2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3" fontId="0" fillId="0" borderId="3" xfId="0" applyNumberFormat="1" applyFont="1" applyFill="1" applyBorder="1" applyAlignment="1" applyProtection="1">
      <alignment horizontal="right" vertical="center" wrapText="1"/>
    </xf>
    <xf numFmtId="3" fontId="0" fillId="0" borderId="10" xfId="0" applyNumberFormat="1" applyFont="1" applyFill="1" applyBorder="1" applyAlignment="1" applyProtection="1">
      <alignment horizontal="right" vertical="center" wrapText="1"/>
    </xf>
    <xf numFmtId="49" fontId="29" fillId="0" borderId="15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3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49" fontId="30" fillId="2" borderId="0" xfId="0" applyNumberFormat="1" applyFont="1" applyFill="1" applyAlignment="1" applyProtection="1">
      <alignment horizontal="centerContinuous" vertical="center"/>
    </xf>
    <xf numFmtId="0" fontId="31" fillId="0" borderId="24" xfId="0" applyNumberFormat="1" applyFont="1" applyFill="1" applyBorder="1" applyAlignment="1" applyProtection="1">
      <alignment horizontal="left" vertical="center"/>
    </xf>
    <xf numFmtId="0" fontId="28" fillId="2" borderId="0" xfId="0" applyFont="1" applyFill="1" applyAlignment="1"/>
    <xf numFmtId="49" fontId="28" fillId="2" borderId="0" xfId="0" applyNumberFormat="1" applyFont="1" applyFill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14" fillId="2" borderId="0" xfId="0" applyFont="1" applyFill="1" applyAlignment="1"/>
    <xf numFmtId="49" fontId="21" fillId="2" borderId="0" xfId="0" applyNumberFormat="1" applyFont="1" applyFill="1" applyAlignment="1" applyProtection="1">
      <alignment horizontal="centerContinuous" vertical="center"/>
    </xf>
    <xf numFmtId="49" fontId="31" fillId="0" borderId="0" xfId="0" applyNumberFormat="1" applyFont="1" applyFill="1" applyAlignment="1">
      <alignment horizontal="left" vertical="center"/>
    </xf>
    <xf numFmtId="49" fontId="14" fillId="2" borderId="0" xfId="0" applyNumberFormat="1" applyFont="1" applyFill="1" applyAlignment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49" fontId="14" fillId="2" borderId="3" xfId="0" applyNumberFormat="1" applyFont="1" applyFill="1" applyBorder="1" applyAlignment="1" applyProtection="1">
      <alignment horizontal="center" vertical="center" wrapText="1"/>
    </xf>
    <xf numFmtId="49" fontId="14" fillId="2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49" fontId="14" fillId="2" borderId="4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0" fontId="14" fillId="2" borderId="5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left" vertical="center" wrapText="1"/>
    </xf>
    <xf numFmtId="3" fontId="14" fillId="0" borderId="10" xfId="0" applyNumberFormat="1" applyFont="1" applyFill="1" applyBorder="1" applyAlignment="1" applyProtection="1">
      <alignment horizontal="center" vertical="center" wrapText="1"/>
    </xf>
    <xf numFmtId="0" fontId="32" fillId="0" borderId="0" xfId="0" applyNumberFormat="1" applyFont="1" applyFill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0" xfId="0" applyFont="1" applyFill="1" applyAlignment="1"/>
    <xf numFmtId="0" fontId="14" fillId="0" borderId="10" xfId="0" applyNumberFormat="1" applyFont="1" applyFill="1" applyBorder="1" applyAlignment="1" applyProtection="1">
      <alignment horizontal="centerContinuous" vertical="center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3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3" fontId="14" fillId="0" borderId="5" xfId="0" applyNumberFormat="1" applyFont="1" applyFill="1" applyBorder="1" applyAlignment="1" applyProtection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right" vertical="center" wrapText="1"/>
    </xf>
    <xf numFmtId="4" fontId="14" fillId="0" borderId="2" xfId="0" applyNumberFormat="1" applyFont="1" applyFill="1" applyBorder="1" applyAlignment="1" applyProtection="1">
      <alignment horizontal="right" vertical="center" wrapText="1"/>
    </xf>
    <xf numFmtId="4" fontId="14" fillId="0" borderId="9" xfId="0" applyNumberFormat="1" applyFont="1" applyFill="1" applyBorder="1" applyAlignment="1" applyProtection="1">
      <alignment horizontal="right" vertical="center" wrapText="1"/>
    </xf>
    <xf numFmtId="4" fontId="14" fillId="0" borderId="10" xfId="0" applyNumberFormat="1" applyFont="1" applyFill="1" applyBorder="1" applyAlignment="1" applyProtection="1">
      <alignment horizontal="right" vertical="center" wrapText="1"/>
    </xf>
    <xf numFmtId="0" fontId="35" fillId="0" borderId="3" xfId="0" applyNumberFormat="1" applyFont="1" applyFill="1" applyBorder="1" applyAlignment="1" applyProtection="1">
      <alignment horizontal="center" vertical="center"/>
    </xf>
    <xf numFmtId="0" fontId="18" fillId="0" borderId="3" xfId="0" applyNumberFormat="1" applyFont="1" applyFill="1" applyBorder="1" applyAlignment="1" applyProtection="1">
      <alignment horizontal="center" vertical="center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35" fillId="0" borderId="4" xfId="0" applyNumberFormat="1" applyFont="1" applyFill="1" applyBorder="1" applyAlignment="1" applyProtection="1">
      <alignment horizontal="center" vertical="center"/>
    </xf>
    <xf numFmtId="0" fontId="18" fillId="0" borderId="4" xfId="0" applyNumberFormat="1" applyFont="1" applyFill="1" applyBorder="1" applyAlignment="1" applyProtection="1">
      <alignment horizontal="center" vertical="center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49" fontId="37" fillId="0" borderId="2" xfId="0" applyNumberFormat="1" applyFont="1" applyFill="1" applyBorder="1" applyAlignment="1" applyProtection="1">
      <alignment horizontal="left" vertical="center" wrapText="1"/>
    </xf>
    <xf numFmtId="49" fontId="38" fillId="0" borderId="2" xfId="0" applyNumberFormat="1" applyFont="1" applyFill="1" applyBorder="1" applyAlignment="1" applyProtection="1">
      <alignment horizontal="left" vertical="center" wrapText="1"/>
    </xf>
    <xf numFmtId="49" fontId="39" fillId="0" borderId="2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3" fontId="19" fillId="0" borderId="2" xfId="0" applyNumberFormat="1" applyFont="1" applyFill="1" applyBorder="1" applyAlignment="1" applyProtection="1">
      <alignment horizontal="center" vertical="center" wrapText="1"/>
    </xf>
    <xf numFmtId="3" fontId="39" fillId="0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12" xfId="0" applyNumberFormat="1" applyFont="1" applyFill="1" applyBorder="1" applyAlignment="1" applyProtection="1">
      <alignment horizontal="center" vertical="center"/>
    </xf>
    <xf numFmtId="49" fontId="34" fillId="2" borderId="10" xfId="0" applyNumberFormat="1" applyFont="1" applyFill="1" applyBorder="1" applyAlignment="1" applyProtection="1">
      <alignment horizontal="center" vertical="center" wrapText="1"/>
    </xf>
    <xf numFmtId="178" fontId="34" fillId="0" borderId="2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/>
    </xf>
    <xf numFmtId="49" fontId="34" fillId="2" borderId="23" xfId="0" applyNumberFormat="1" applyFont="1" applyFill="1" applyBorder="1" applyAlignment="1" applyProtection="1">
      <alignment horizontal="center" vertical="center" wrapText="1"/>
    </xf>
    <xf numFmtId="178" fontId="34" fillId="0" borderId="5" xfId="0" applyNumberFormat="1" applyFont="1" applyFill="1" applyBorder="1" applyAlignment="1" applyProtection="1">
      <alignment horizontal="center" vertical="center" wrapText="1"/>
    </xf>
    <xf numFmtId="3" fontId="0" fillId="0" borderId="3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left" vertical="center" wrapText="1"/>
    </xf>
    <xf numFmtId="0" fontId="0" fillId="0" borderId="3" xfId="0" applyNumberFormat="1" applyFill="1" applyBorder="1" applyAlignment="1" applyProtection="1">
      <alignment horizontal="center" vertical="center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49" fontId="37" fillId="0" borderId="2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Alignment="1">
      <alignment horizontal="right" vertical="center"/>
    </xf>
    <xf numFmtId="0" fontId="18" fillId="0" borderId="0" xfId="0" applyNumberFormat="1" applyFont="1" applyFill="1" applyAlignment="1" applyProtection="1">
      <alignment horizontal="center"/>
    </xf>
    <xf numFmtId="0" fontId="0" fillId="0" borderId="24" xfId="0" applyFont="1" applyBorder="1" applyAlignment="1">
      <alignment horizontal="right"/>
    </xf>
    <xf numFmtId="49" fontId="36" fillId="0" borderId="2" xfId="0" applyNumberFormat="1" applyFont="1" applyFill="1" applyBorder="1" applyAlignment="1" applyProtection="1">
      <alignment horizontal="center" vertical="center" wrapText="1"/>
    </xf>
    <xf numFmtId="179" fontId="14" fillId="0" borderId="3" xfId="0" applyNumberFormat="1" applyFont="1" applyFill="1" applyBorder="1" applyAlignment="1" applyProtection="1">
      <alignment horizontal="center" vertical="center" wrapText="1"/>
    </xf>
    <xf numFmtId="179" fontId="14" fillId="0" borderId="3" xfId="0" applyNumberFormat="1" applyFont="1" applyFill="1" applyBorder="1" applyAlignment="1" applyProtection="1">
      <alignment horizontal="right" vertical="center" wrapText="1"/>
    </xf>
    <xf numFmtId="179" fontId="14" fillId="0" borderId="2" xfId="0" applyNumberFormat="1" applyFont="1" applyFill="1" applyBorder="1" applyAlignment="1" applyProtection="1">
      <alignment horizontal="right" vertical="center" wrapText="1"/>
    </xf>
    <xf numFmtId="179" fontId="14" fillId="0" borderId="9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49" fontId="40" fillId="2" borderId="0" xfId="0" applyNumberFormat="1" applyFont="1" applyFill="1" applyAlignment="1" applyProtection="1">
      <alignment horizontal="centerContinuous" vertical="center"/>
    </xf>
    <xf numFmtId="177" fontId="29" fillId="0" borderId="22" xfId="0" applyNumberFormat="1" applyFont="1" applyBorder="1" applyAlignment="1">
      <alignment horizontal="center" vertical="center" wrapText="1"/>
    </xf>
    <xf numFmtId="177" fontId="29" fillId="0" borderId="1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19"/>
  <sheetViews>
    <sheetView tabSelected="1" workbookViewId="0"/>
  </sheetViews>
  <sheetFormatPr defaultRowHeight="13.5"/>
  <cols>
    <col min="1" max="1" width="28.75" customWidth="1"/>
    <col min="2" max="2" width="27.125" customWidth="1"/>
    <col min="3" max="3" width="30.25" customWidth="1"/>
    <col min="4" max="4" width="32.5" customWidth="1"/>
  </cols>
  <sheetData>
    <row r="1" spans="1:4" ht="30.75">
      <c r="A1" s="42" t="s">
        <v>136</v>
      </c>
      <c r="B1" s="42"/>
      <c r="C1" s="42"/>
      <c r="D1" s="42"/>
    </row>
    <row r="2" spans="1:4" ht="14.25">
      <c r="A2" s="43"/>
      <c r="B2" s="43"/>
      <c r="C2" s="43"/>
      <c r="D2" s="203" t="s">
        <v>78</v>
      </c>
    </row>
    <row r="3" spans="1:4" ht="24" customHeight="1">
      <c r="A3" s="44" t="s">
        <v>79</v>
      </c>
      <c r="B3" s="45"/>
      <c r="C3" s="46"/>
      <c r="D3" s="47" t="s">
        <v>80</v>
      </c>
    </row>
    <row r="4" spans="1:4" ht="24" customHeight="1">
      <c r="A4" s="48" t="s">
        <v>81</v>
      </c>
      <c r="B4" s="48"/>
      <c r="C4" s="48" t="s">
        <v>82</v>
      </c>
      <c r="D4" s="48"/>
    </row>
    <row r="5" spans="1:4" ht="24" customHeight="1">
      <c r="A5" s="49" t="s">
        <v>83</v>
      </c>
      <c r="B5" s="50" t="s">
        <v>84</v>
      </c>
      <c r="C5" s="49" t="s">
        <v>83</v>
      </c>
      <c r="D5" s="50" t="s">
        <v>84</v>
      </c>
    </row>
    <row r="6" spans="1:4" ht="24" customHeight="1">
      <c r="A6" s="51" t="s">
        <v>85</v>
      </c>
      <c r="B6" s="52">
        <v>619.4</v>
      </c>
      <c r="C6" s="53" t="s">
        <v>86</v>
      </c>
      <c r="D6" s="52">
        <v>452.8</v>
      </c>
    </row>
    <row r="7" spans="1:4" ht="24" customHeight="1">
      <c r="A7" s="51" t="s">
        <v>87</v>
      </c>
      <c r="B7" s="54"/>
      <c r="C7" s="55" t="s">
        <v>88</v>
      </c>
      <c r="D7" s="52">
        <v>103.2</v>
      </c>
    </row>
    <row r="8" spans="1:4" ht="24" customHeight="1">
      <c r="A8" s="51" t="s">
        <v>89</v>
      </c>
      <c r="B8" s="56"/>
      <c r="C8" s="57" t="s">
        <v>90</v>
      </c>
      <c r="D8" s="54">
        <v>0.4</v>
      </c>
    </row>
    <row r="9" spans="1:4" ht="24" customHeight="1">
      <c r="A9" s="58" t="s">
        <v>91</v>
      </c>
      <c r="B9" s="52"/>
      <c r="C9" s="53" t="s">
        <v>92</v>
      </c>
      <c r="D9" s="59">
        <v>63</v>
      </c>
    </row>
    <row r="10" spans="1:4" ht="24" customHeight="1">
      <c r="A10" s="58" t="s">
        <v>93</v>
      </c>
      <c r="B10" s="54"/>
      <c r="C10" s="53" t="s">
        <v>94</v>
      </c>
      <c r="D10" s="60"/>
    </row>
    <row r="11" spans="1:4" ht="24" customHeight="1">
      <c r="A11" s="61"/>
      <c r="B11" s="62"/>
      <c r="C11" s="63" t="s">
        <v>95</v>
      </c>
      <c r="D11" s="54"/>
    </row>
    <row r="12" spans="1:4" ht="24" customHeight="1">
      <c r="A12" s="64"/>
      <c r="B12" s="65"/>
      <c r="C12" s="63" t="s">
        <v>96</v>
      </c>
      <c r="D12" s="59"/>
    </row>
    <row r="13" spans="1:4" ht="24" customHeight="1">
      <c r="A13" s="66" t="s">
        <v>97</v>
      </c>
      <c r="B13" s="67">
        <v>619.4</v>
      </c>
      <c r="C13" s="68" t="s">
        <v>97</v>
      </c>
      <c r="D13" s="69">
        <f>SUM(D6:D12)</f>
        <v>619.4</v>
      </c>
    </row>
    <row r="14" spans="1:4" ht="24" customHeight="1">
      <c r="A14" s="70" t="s">
        <v>98</v>
      </c>
      <c r="B14" s="54"/>
      <c r="C14" s="71" t="s">
        <v>99</v>
      </c>
      <c r="D14" s="72"/>
    </row>
    <row r="15" spans="1:4" ht="24" customHeight="1">
      <c r="A15" s="73"/>
      <c r="B15" s="62"/>
      <c r="C15" s="74" t="s">
        <v>100</v>
      </c>
      <c r="D15" s="52"/>
    </row>
    <row r="16" spans="1:4" ht="24" customHeight="1">
      <c r="A16" s="73"/>
      <c r="B16" s="65"/>
      <c r="C16" s="74" t="s">
        <v>101</v>
      </c>
      <c r="D16" s="52"/>
    </row>
    <row r="17" spans="1:4" ht="24" customHeight="1">
      <c r="A17" s="73"/>
      <c r="B17" s="65"/>
      <c r="C17" s="74" t="s">
        <v>102</v>
      </c>
      <c r="D17" s="52"/>
    </row>
    <row r="18" spans="1:4" ht="24" customHeight="1">
      <c r="A18" s="73"/>
      <c r="B18" s="75"/>
      <c r="C18" s="74" t="s">
        <v>103</v>
      </c>
      <c r="D18" s="54"/>
    </row>
    <row r="19" spans="1:4" ht="24" customHeight="1">
      <c r="A19" s="76" t="s">
        <v>31</v>
      </c>
      <c r="B19" s="75">
        <v>619.4</v>
      </c>
      <c r="C19" s="77" t="s">
        <v>41</v>
      </c>
      <c r="D19" s="62">
        <v>619.4</v>
      </c>
    </row>
  </sheetData>
  <phoneticPr fontId="2" type="noConversion"/>
  <pageMargins left="1.19" right="0.70866141732283472" top="0.47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"/>
  <sheetViews>
    <sheetView workbookViewId="0"/>
  </sheetViews>
  <sheetFormatPr defaultRowHeight="13.5"/>
  <cols>
    <col min="1" max="1" width="13.125" customWidth="1"/>
    <col min="2" max="2" width="17.875" customWidth="1"/>
    <col min="3" max="9" width="12.5" customWidth="1"/>
    <col min="10" max="10" width="11.75" customWidth="1"/>
  </cols>
  <sheetData>
    <row r="1" spans="1:10" ht="25.5" customHeight="1">
      <c r="A1" s="12"/>
      <c r="B1" s="13"/>
      <c r="C1" s="13"/>
      <c r="D1" s="13"/>
      <c r="E1" s="13"/>
      <c r="F1" s="13"/>
      <c r="G1" s="13"/>
      <c r="H1" s="14"/>
      <c r="I1" s="14"/>
      <c r="J1" s="188" t="s">
        <v>161</v>
      </c>
    </row>
    <row r="2" spans="1:10" ht="33" customHeight="1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3"/>
    </row>
    <row r="3" spans="1:10" ht="41.25" customHeight="1">
      <c r="A3" s="16" t="s">
        <v>28</v>
      </c>
      <c r="B3" s="13"/>
      <c r="C3" s="13"/>
      <c r="D3" s="13"/>
      <c r="E3" s="13"/>
      <c r="F3" s="13"/>
      <c r="G3" s="13"/>
      <c r="H3" s="17"/>
      <c r="I3" s="17"/>
      <c r="J3" s="17" t="s">
        <v>1</v>
      </c>
    </row>
    <row r="4" spans="1:10" ht="23.25" customHeight="1">
      <c r="A4" s="174" t="s">
        <v>29</v>
      </c>
      <c r="B4" s="175" t="s">
        <v>30</v>
      </c>
      <c r="C4" s="175" t="s">
        <v>31</v>
      </c>
      <c r="D4" s="176" t="s">
        <v>32</v>
      </c>
      <c r="E4" s="176" t="s">
        <v>10</v>
      </c>
      <c r="F4" s="176" t="s">
        <v>33</v>
      </c>
      <c r="G4" s="177" t="s">
        <v>34</v>
      </c>
      <c r="H4" s="176" t="s">
        <v>35</v>
      </c>
      <c r="I4" s="176" t="s">
        <v>36</v>
      </c>
      <c r="J4" s="177" t="s">
        <v>37</v>
      </c>
    </row>
    <row r="5" spans="1:10" ht="23.25" customHeight="1">
      <c r="A5" s="174"/>
      <c r="B5" s="175"/>
      <c r="C5" s="175"/>
      <c r="D5" s="176"/>
      <c r="E5" s="176"/>
      <c r="F5" s="176"/>
      <c r="G5" s="177"/>
      <c r="H5" s="176"/>
      <c r="I5" s="176"/>
      <c r="J5" s="177"/>
    </row>
    <row r="6" spans="1:10" ht="23.25" customHeight="1">
      <c r="A6" s="178"/>
      <c r="B6" s="179"/>
      <c r="C6" s="179"/>
      <c r="D6" s="180"/>
      <c r="E6" s="180"/>
      <c r="F6" s="180"/>
      <c r="G6" s="181"/>
      <c r="H6" s="180"/>
      <c r="I6" s="180"/>
      <c r="J6" s="177"/>
    </row>
    <row r="7" spans="1:10" ht="27.75" customHeight="1">
      <c r="A7" s="182"/>
      <c r="B7" s="183" t="s">
        <v>8</v>
      </c>
      <c r="C7" s="186">
        <v>6194</v>
      </c>
      <c r="D7" s="186">
        <v>6194</v>
      </c>
      <c r="E7" s="186">
        <v>0</v>
      </c>
      <c r="F7" s="186">
        <v>0</v>
      </c>
      <c r="G7" s="186">
        <v>0</v>
      </c>
      <c r="H7" s="187">
        <v>0</v>
      </c>
      <c r="I7" s="187">
        <v>0</v>
      </c>
      <c r="J7" s="186">
        <v>0</v>
      </c>
    </row>
    <row r="8" spans="1:10" ht="51" customHeight="1">
      <c r="A8" s="184">
        <v>705</v>
      </c>
      <c r="B8" s="185" t="s">
        <v>38</v>
      </c>
      <c r="C8" s="186">
        <v>6194</v>
      </c>
      <c r="D8" s="186">
        <v>6194</v>
      </c>
      <c r="E8" s="186">
        <v>0</v>
      </c>
      <c r="F8" s="186">
        <v>0</v>
      </c>
      <c r="G8" s="186">
        <v>0</v>
      </c>
      <c r="H8" s="187">
        <v>0</v>
      </c>
      <c r="I8" s="187">
        <v>0</v>
      </c>
      <c r="J8" s="186">
        <v>0</v>
      </c>
    </row>
    <row r="9" spans="1:10" ht="45.75" customHeight="1">
      <c r="A9" s="184">
        <v>705003</v>
      </c>
      <c r="B9" s="185" t="s">
        <v>39</v>
      </c>
      <c r="C9" s="186">
        <v>6194</v>
      </c>
      <c r="D9" s="186">
        <v>6194</v>
      </c>
      <c r="E9" s="186">
        <v>0</v>
      </c>
      <c r="F9" s="186">
        <v>0</v>
      </c>
      <c r="G9" s="186">
        <v>0</v>
      </c>
      <c r="H9" s="187">
        <v>0</v>
      </c>
      <c r="I9" s="187">
        <v>0</v>
      </c>
      <c r="J9" s="186">
        <v>0</v>
      </c>
    </row>
  </sheetData>
  <mergeCells count="10">
    <mergeCell ref="G4:G6"/>
    <mergeCell ref="H4:H6"/>
    <mergeCell ref="I4:I6"/>
    <mergeCell ref="J4:J6"/>
    <mergeCell ref="A4:A6"/>
    <mergeCell ref="B4:B6"/>
    <mergeCell ref="C4:C6"/>
    <mergeCell ref="D4:D6"/>
    <mergeCell ref="E4:E6"/>
    <mergeCell ref="F4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J8"/>
  <sheetViews>
    <sheetView workbookViewId="0">
      <selection activeCell="A19" sqref="A19"/>
    </sheetView>
  </sheetViews>
  <sheetFormatPr defaultRowHeight="13.5"/>
  <cols>
    <col min="1" max="1" width="12.5" customWidth="1"/>
    <col min="2" max="2" width="19.625" customWidth="1"/>
    <col min="3" max="9" width="11.75" customWidth="1"/>
    <col min="10" max="10" width="11.25" customWidth="1"/>
  </cols>
  <sheetData>
    <row r="1" spans="1:10" ht="35.25" customHeight="1">
      <c r="A1" s="22"/>
      <c r="B1" s="13"/>
      <c r="C1" s="13"/>
      <c r="D1" s="13"/>
      <c r="E1" s="13"/>
      <c r="F1" s="13"/>
      <c r="G1" s="13"/>
      <c r="H1" s="13"/>
      <c r="I1" s="13"/>
      <c r="J1" s="188" t="s">
        <v>162</v>
      </c>
    </row>
    <row r="2" spans="1:10" ht="22.5">
      <c r="A2" s="15" t="s">
        <v>40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5" customHeight="1">
      <c r="A3" s="16" t="s">
        <v>28</v>
      </c>
      <c r="B3" s="13"/>
      <c r="C3" s="13"/>
      <c r="D3" s="13"/>
      <c r="E3" s="13"/>
      <c r="F3" s="13"/>
      <c r="G3" s="13"/>
      <c r="H3" s="13"/>
      <c r="I3" s="13"/>
      <c r="J3" s="23" t="s">
        <v>1</v>
      </c>
    </row>
    <row r="4" spans="1:10" ht="29.25" customHeight="1">
      <c r="A4" s="82" t="s">
        <v>29</v>
      </c>
      <c r="B4" s="84" t="s">
        <v>30</v>
      </c>
      <c r="C4" s="84" t="s">
        <v>41</v>
      </c>
      <c r="D4" s="87" t="s">
        <v>42</v>
      </c>
      <c r="E4" s="87"/>
      <c r="F4" s="87"/>
      <c r="G4" s="84"/>
      <c r="H4" s="87" t="s">
        <v>43</v>
      </c>
      <c r="I4" s="87"/>
      <c r="J4" s="87"/>
    </row>
    <row r="5" spans="1:10" ht="53.25" customHeight="1">
      <c r="A5" s="83"/>
      <c r="B5" s="85"/>
      <c r="C5" s="86"/>
      <c r="D5" s="24" t="s">
        <v>44</v>
      </c>
      <c r="E5" s="25" t="s">
        <v>45</v>
      </c>
      <c r="F5" s="26" t="s">
        <v>46</v>
      </c>
      <c r="G5" s="27" t="s">
        <v>47</v>
      </c>
      <c r="H5" s="28" t="s">
        <v>44</v>
      </c>
      <c r="I5" s="29" t="s">
        <v>48</v>
      </c>
      <c r="J5" s="29" t="s">
        <v>49</v>
      </c>
    </row>
    <row r="6" spans="1:10" ht="38.25" customHeight="1">
      <c r="A6" s="30"/>
      <c r="B6" s="31" t="s">
        <v>8</v>
      </c>
      <c r="C6" s="21">
        <v>6194</v>
      </c>
      <c r="D6" s="32">
        <v>5564</v>
      </c>
      <c r="E6" s="33">
        <v>4528</v>
      </c>
      <c r="F6" s="117">
        <v>4</v>
      </c>
      <c r="G6" s="34">
        <v>1032</v>
      </c>
      <c r="H6" s="32">
        <v>630</v>
      </c>
      <c r="I6" s="33">
        <v>350</v>
      </c>
      <c r="J6" s="20">
        <v>280</v>
      </c>
    </row>
    <row r="7" spans="1:10" ht="43.5" customHeight="1">
      <c r="A7" s="30">
        <v>705</v>
      </c>
      <c r="B7" s="31" t="s">
        <v>38</v>
      </c>
      <c r="C7" s="21">
        <v>6194</v>
      </c>
      <c r="D7" s="32">
        <v>5564</v>
      </c>
      <c r="E7" s="33">
        <v>4528</v>
      </c>
      <c r="F7" s="117">
        <v>4</v>
      </c>
      <c r="G7" s="34">
        <v>1032</v>
      </c>
      <c r="H7" s="32">
        <v>630</v>
      </c>
      <c r="I7" s="33">
        <v>350</v>
      </c>
      <c r="J7" s="20">
        <v>280</v>
      </c>
    </row>
    <row r="8" spans="1:10" ht="42.75" customHeight="1">
      <c r="A8" s="30">
        <v>705003</v>
      </c>
      <c r="B8" s="31" t="s">
        <v>39</v>
      </c>
      <c r="C8" s="21">
        <v>6194</v>
      </c>
      <c r="D8" s="32">
        <v>5564</v>
      </c>
      <c r="E8" s="33">
        <v>4528</v>
      </c>
      <c r="F8" s="117">
        <v>4</v>
      </c>
      <c r="G8" s="34">
        <v>1032</v>
      </c>
      <c r="H8" s="32">
        <v>630</v>
      </c>
      <c r="I8" s="33">
        <v>350</v>
      </c>
      <c r="J8" s="20">
        <v>280</v>
      </c>
    </row>
  </sheetData>
  <mergeCells count="5">
    <mergeCell ref="A4:A5"/>
    <mergeCell ref="B4:B5"/>
    <mergeCell ref="C4:C5"/>
    <mergeCell ref="D4:G4"/>
    <mergeCell ref="H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K8"/>
  <sheetViews>
    <sheetView workbookViewId="0">
      <selection activeCell="B20" sqref="B20"/>
    </sheetView>
  </sheetViews>
  <sheetFormatPr defaultRowHeight="13.5"/>
  <cols>
    <col min="1" max="1" width="12" customWidth="1"/>
    <col min="2" max="2" width="22.75" customWidth="1"/>
    <col min="3" max="3" width="14.625" customWidth="1"/>
    <col min="4" max="4" width="11.375" customWidth="1"/>
    <col min="5" max="11" width="10.375" customWidth="1"/>
  </cols>
  <sheetData>
    <row r="1" spans="1:11" ht="28.5" customHeight="1">
      <c r="K1" t="s">
        <v>160</v>
      </c>
    </row>
    <row r="2" spans="1:11" ht="36" customHeight="1">
      <c r="A2" s="15" t="s">
        <v>112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>
      <c r="A3" s="16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23" t="s">
        <v>1</v>
      </c>
    </row>
    <row r="4" spans="1:11" ht="28.5" customHeight="1">
      <c r="A4" s="82" t="s">
        <v>29</v>
      </c>
      <c r="B4" s="84" t="s">
        <v>30</v>
      </c>
      <c r="C4" s="86" t="s">
        <v>113</v>
      </c>
      <c r="D4" s="84" t="s">
        <v>41</v>
      </c>
      <c r="E4" s="87" t="s">
        <v>42</v>
      </c>
      <c r="F4" s="87"/>
      <c r="G4" s="87"/>
      <c r="H4" s="84"/>
      <c r="I4" s="87" t="s">
        <v>43</v>
      </c>
      <c r="J4" s="87"/>
      <c r="K4" s="87"/>
    </row>
    <row r="5" spans="1:11" ht="36" customHeight="1">
      <c r="A5" s="83"/>
      <c r="B5" s="85"/>
      <c r="C5" s="89"/>
      <c r="D5" s="86"/>
      <c r="E5" s="24" t="s">
        <v>44</v>
      </c>
      <c r="F5" s="25" t="s">
        <v>45</v>
      </c>
      <c r="G5" s="26" t="s">
        <v>46</v>
      </c>
      <c r="H5" s="27" t="s">
        <v>47</v>
      </c>
      <c r="I5" s="28" t="s">
        <v>44</v>
      </c>
      <c r="J5" s="29" t="s">
        <v>48</v>
      </c>
      <c r="K5" s="29" t="s">
        <v>49</v>
      </c>
    </row>
    <row r="6" spans="1:11" ht="37.5" customHeight="1">
      <c r="A6" s="30"/>
      <c r="B6" s="31" t="s">
        <v>8</v>
      </c>
      <c r="C6" s="116" t="s">
        <v>114</v>
      </c>
      <c r="D6" s="21">
        <v>6194</v>
      </c>
      <c r="E6" s="32">
        <v>5564</v>
      </c>
      <c r="F6" s="33">
        <v>4528</v>
      </c>
      <c r="G6" s="117">
        <v>4</v>
      </c>
      <c r="H6" s="34">
        <v>1032</v>
      </c>
      <c r="I6" s="32">
        <v>630</v>
      </c>
      <c r="J6" s="33">
        <v>350</v>
      </c>
      <c r="K6" s="20">
        <v>280</v>
      </c>
    </row>
    <row r="7" spans="1:11" ht="37.5" customHeight="1">
      <c r="A7" s="30">
        <v>705</v>
      </c>
      <c r="B7" s="31" t="s">
        <v>38</v>
      </c>
      <c r="C7" s="116" t="s">
        <v>114</v>
      </c>
      <c r="D7" s="21">
        <v>6194</v>
      </c>
      <c r="E7" s="32">
        <v>5564</v>
      </c>
      <c r="F7" s="33">
        <v>4528</v>
      </c>
      <c r="G7" s="117">
        <v>4</v>
      </c>
      <c r="H7" s="34">
        <v>1032</v>
      </c>
      <c r="I7" s="32">
        <v>630</v>
      </c>
      <c r="J7" s="33">
        <v>350</v>
      </c>
      <c r="K7" s="20">
        <v>280</v>
      </c>
    </row>
    <row r="8" spans="1:11" ht="37.5" customHeight="1">
      <c r="A8" s="30">
        <v>705003</v>
      </c>
      <c r="B8" s="31" t="s">
        <v>39</v>
      </c>
      <c r="C8" s="116" t="s">
        <v>114</v>
      </c>
      <c r="D8" s="21">
        <v>6194</v>
      </c>
      <c r="E8" s="32">
        <v>5564</v>
      </c>
      <c r="F8" s="33">
        <v>4528</v>
      </c>
      <c r="G8" s="117">
        <v>4</v>
      </c>
      <c r="H8" s="34">
        <v>1032</v>
      </c>
      <c r="I8" s="32">
        <v>630</v>
      </c>
      <c r="J8" s="33">
        <v>350</v>
      </c>
      <c r="K8" s="20">
        <v>280</v>
      </c>
    </row>
  </sheetData>
  <mergeCells count="6">
    <mergeCell ref="C4:C5"/>
    <mergeCell ref="A4:A5"/>
    <mergeCell ref="B4:B5"/>
    <mergeCell ref="D4:D5"/>
    <mergeCell ref="E4:H4"/>
    <mergeCell ref="I4:K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J8"/>
  <sheetViews>
    <sheetView workbookViewId="0">
      <selection activeCell="A2" sqref="A2"/>
    </sheetView>
  </sheetViews>
  <sheetFormatPr defaultRowHeight="13.5"/>
  <cols>
    <col min="1" max="1" width="13.875" customWidth="1"/>
    <col min="2" max="2" width="16" customWidth="1"/>
    <col min="3" max="10" width="11.625" customWidth="1"/>
  </cols>
  <sheetData>
    <row r="1" spans="1:10" ht="21.75" customHeight="1">
      <c r="J1" s="134" t="s">
        <v>115</v>
      </c>
    </row>
    <row r="2" spans="1:10" ht="22.5">
      <c r="A2" s="15" t="s">
        <v>177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5.5" customHeight="1">
      <c r="A3" s="16" t="s">
        <v>28</v>
      </c>
      <c r="B3" s="13"/>
      <c r="C3" s="13"/>
      <c r="D3" s="13"/>
      <c r="E3" s="13"/>
      <c r="F3" s="13"/>
      <c r="G3" s="13"/>
      <c r="H3" s="13"/>
      <c r="I3" s="13"/>
      <c r="J3" s="23" t="s">
        <v>1</v>
      </c>
    </row>
    <row r="4" spans="1:10" ht="29.25" customHeight="1">
      <c r="A4" s="82" t="s">
        <v>29</v>
      </c>
      <c r="B4" s="84" t="s">
        <v>30</v>
      </c>
      <c r="C4" s="84" t="s">
        <v>41</v>
      </c>
      <c r="D4" s="87" t="s">
        <v>42</v>
      </c>
      <c r="E4" s="87"/>
      <c r="F4" s="87"/>
      <c r="G4" s="84"/>
      <c r="H4" s="87" t="s">
        <v>43</v>
      </c>
      <c r="I4" s="87"/>
      <c r="J4" s="87"/>
    </row>
    <row r="5" spans="1:10" ht="41.25" customHeight="1">
      <c r="A5" s="83"/>
      <c r="B5" s="85"/>
      <c r="C5" s="86"/>
      <c r="D5" s="24" t="s">
        <v>44</v>
      </c>
      <c r="E5" s="25" t="s">
        <v>45</v>
      </c>
      <c r="F5" s="26" t="s">
        <v>46</v>
      </c>
      <c r="G5" s="27" t="s">
        <v>47</v>
      </c>
      <c r="H5" s="28" t="s">
        <v>44</v>
      </c>
      <c r="I5" s="29" t="s">
        <v>48</v>
      </c>
      <c r="J5" s="29" t="s">
        <v>49</v>
      </c>
    </row>
    <row r="6" spans="1:10" ht="27.75" customHeight="1">
      <c r="A6" s="30"/>
      <c r="B6" s="31" t="s">
        <v>8</v>
      </c>
      <c r="C6" s="21">
        <v>6194</v>
      </c>
      <c r="D6" s="32">
        <v>5564</v>
      </c>
      <c r="E6" s="33">
        <v>4528</v>
      </c>
      <c r="F6" s="117">
        <v>4</v>
      </c>
      <c r="G6" s="34">
        <v>1032</v>
      </c>
      <c r="H6" s="118">
        <v>630</v>
      </c>
      <c r="I6" s="119">
        <v>350</v>
      </c>
      <c r="J6" s="117">
        <v>280</v>
      </c>
    </row>
    <row r="7" spans="1:10" ht="44.25" customHeight="1">
      <c r="A7" s="30">
        <v>705</v>
      </c>
      <c r="B7" s="31" t="s">
        <v>38</v>
      </c>
      <c r="C7" s="21">
        <v>6194</v>
      </c>
      <c r="D7" s="32">
        <v>5564</v>
      </c>
      <c r="E7" s="33">
        <v>4528</v>
      </c>
      <c r="F7" s="117">
        <v>4</v>
      </c>
      <c r="G7" s="34">
        <v>1032</v>
      </c>
      <c r="H7" s="118">
        <v>630</v>
      </c>
      <c r="I7" s="119">
        <v>350</v>
      </c>
      <c r="J7" s="117">
        <v>280</v>
      </c>
    </row>
    <row r="8" spans="1:10" ht="31.5" customHeight="1">
      <c r="A8" s="30">
        <v>705003</v>
      </c>
      <c r="B8" s="31" t="s">
        <v>39</v>
      </c>
      <c r="C8" s="21">
        <v>6194</v>
      </c>
      <c r="D8" s="32">
        <v>5564</v>
      </c>
      <c r="E8" s="33">
        <v>4528</v>
      </c>
      <c r="F8" s="117">
        <v>4</v>
      </c>
      <c r="G8" s="34">
        <v>1032</v>
      </c>
      <c r="H8" s="118">
        <v>630</v>
      </c>
      <c r="I8" s="119">
        <v>350</v>
      </c>
      <c r="J8" s="117">
        <v>280</v>
      </c>
    </row>
  </sheetData>
  <mergeCells count="5">
    <mergeCell ref="A4:A5"/>
    <mergeCell ref="B4:B5"/>
    <mergeCell ref="C4:C5"/>
    <mergeCell ref="D4:G4"/>
    <mergeCell ref="H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AA22"/>
  <sheetViews>
    <sheetView workbookViewId="0"/>
  </sheetViews>
  <sheetFormatPr defaultRowHeight="13.5"/>
  <cols>
    <col min="2" max="2" width="12.75" customWidth="1"/>
    <col min="3" max="5" width="6.75" customWidth="1"/>
    <col min="6" max="6" width="4.75" customWidth="1"/>
    <col min="7" max="7" width="6" customWidth="1"/>
    <col min="8" max="8" width="5.5" customWidth="1"/>
    <col min="9" max="9" width="4.25" customWidth="1"/>
    <col min="10" max="10" width="5.5" customWidth="1"/>
    <col min="11" max="11" width="3.5" customWidth="1"/>
    <col min="12" max="12" width="4.375" customWidth="1"/>
    <col min="13" max="14" width="5.5" customWidth="1"/>
    <col min="15" max="15" width="3.875" customWidth="1"/>
    <col min="16" max="16" width="5.5" customWidth="1"/>
    <col min="17" max="17" width="4.75" customWidth="1"/>
    <col min="18" max="18" width="4.125" customWidth="1"/>
    <col min="19" max="19" width="4.25" customWidth="1"/>
    <col min="20" max="20" width="5.5" customWidth="1"/>
    <col min="21" max="21" width="5.625" customWidth="1"/>
    <col min="22" max="23" width="4.75" customWidth="1"/>
    <col min="24" max="24" width="4.375" customWidth="1"/>
    <col min="25" max="25" width="3.75" customWidth="1"/>
    <col min="26" max="26" width="4.125" customWidth="1"/>
    <col min="27" max="27" width="3.75" customWidth="1"/>
  </cols>
  <sheetData>
    <row r="1" spans="1:27" ht="27" customHeight="1">
      <c r="A1" s="2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20" t="s">
        <v>116</v>
      </c>
      <c r="AA1" s="120"/>
    </row>
    <row r="2" spans="1:27" ht="22.5">
      <c r="A2" s="15" t="s">
        <v>117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4.25">
      <c r="A3" s="16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35" t="s">
        <v>1</v>
      </c>
    </row>
    <row r="4" spans="1:27" ht="17.25" customHeight="1">
      <c r="A4" s="82" t="s">
        <v>50</v>
      </c>
      <c r="B4" s="84" t="s">
        <v>51</v>
      </c>
      <c r="C4" s="84" t="s">
        <v>52</v>
      </c>
      <c r="D4" s="36" t="s">
        <v>45</v>
      </c>
      <c r="E4" s="37"/>
      <c r="F4" s="38"/>
      <c r="G4" s="37"/>
      <c r="H4" s="39"/>
      <c r="I4" s="39"/>
      <c r="J4" s="39"/>
      <c r="K4" s="39"/>
      <c r="L4" s="39"/>
      <c r="M4" s="39"/>
      <c r="N4" s="39"/>
      <c r="O4" s="39"/>
      <c r="P4" s="39"/>
      <c r="Q4" s="39" t="s">
        <v>53</v>
      </c>
      <c r="R4" s="39"/>
      <c r="S4" s="39"/>
      <c r="T4" s="39"/>
      <c r="U4" s="87" t="s">
        <v>47</v>
      </c>
      <c r="V4" s="87"/>
      <c r="W4" s="87"/>
      <c r="X4" s="87"/>
      <c r="Y4" s="87"/>
      <c r="Z4" s="87"/>
      <c r="AA4" s="87"/>
    </row>
    <row r="5" spans="1:27" ht="13.5" customHeight="1">
      <c r="A5" s="82"/>
      <c r="B5" s="84"/>
      <c r="C5" s="87"/>
      <c r="D5" s="163" t="s">
        <v>44</v>
      </c>
      <c r="E5" s="164" t="s">
        <v>54</v>
      </c>
      <c r="F5" s="78" t="s">
        <v>55</v>
      </c>
      <c r="G5" s="78" t="s">
        <v>56</v>
      </c>
      <c r="H5" s="78" t="s">
        <v>57</v>
      </c>
      <c r="I5" s="78"/>
      <c r="J5" s="78"/>
      <c r="K5" s="78"/>
      <c r="L5" s="78"/>
      <c r="M5" s="78"/>
      <c r="N5" s="78" t="s">
        <v>58</v>
      </c>
      <c r="O5" s="78" t="s">
        <v>59</v>
      </c>
      <c r="P5" s="78" t="s">
        <v>60</v>
      </c>
      <c r="Q5" s="78" t="s">
        <v>44</v>
      </c>
      <c r="R5" s="78" t="s">
        <v>61</v>
      </c>
      <c r="S5" s="78" t="s">
        <v>62</v>
      </c>
      <c r="T5" s="78" t="s">
        <v>63</v>
      </c>
      <c r="U5" s="78" t="s">
        <v>44</v>
      </c>
      <c r="V5" s="78" t="s">
        <v>64</v>
      </c>
      <c r="W5" s="78" t="s">
        <v>65</v>
      </c>
      <c r="X5" s="78" t="s">
        <v>66</v>
      </c>
      <c r="Y5" s="78" t="s">
        <v>67</v>
      </c>
      <c r="Z5" s="78" t="s">
        <v>68</v>
      </c>
      <c r="AA5" s="78" t="s">
        <v>69</v>
      </c>
    </row>
    <row r="6" spans="1:27" ht="50.25" customHeight="1">
      <c r="A6" s="83"/>
      <c r="B6" s="85"/>
      <c r="C6" s="86"/>
      <c r="D6" s="79"/>
      <c r="E6" s="81"/>
      <c r="F6" s="79"/>
      <c r="G6" s="79"/>
      <c r="H6" s="40" t="s">
        <v>70</v>
      </c>
      <c r="I6" s="40" t="s">
        <v>71</v>
      </c>
      <c r="J6" s="40" t="s">
        <v>72</v>
      </c>
      <c r="K6" s="40" t="s">
        <v>73</v>
      </c>
      <c r="L6" s="40" t="s">
        <v>74</v>
      </c>
      <c r="M6" s="40" t="s">
        <v>75</v>
      </c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</row>
    <row r="7" spans="1:27" ht="18.75" customHeight="1">
      <c r="A7" s="18"/>
      <c r="B7" s="41" t="s">
        <v>8</v>
      </c>
      <c r="C7" s="20">
        <f>D7+Q7+U7</f>
        <v>5564</v>
      </c>
      <c r="D7" s="32">
        <v>4528</v>
      </c>
      <c r="E7" s="33">
        <v>1816</v>
      </c>
      <c r="F7" s="33">
        <v>89</v>
      </c>
      <c r="G7" s="33">
        <v>1276</v>
      </c>
      <c r="H7" s="20">
        <v>223</v>
      </c>
      <c r="I7" s="20">
        <v>19</v>
      </c>
      <c r="J7" s="20">
        <v>46</v>
      </c>
      <c r="K7" s="20">
        <v>19</v>
      </c>
      <c r="L7" s="20">
        <v>22</v>
      </c>
      <c r="M7" s="20">
        <v>0</v>
      </c>
      <c r="N7" s="20">
        <v>636</v>
      </c>
      <c r="O7" s="20">
        <v>0</v>
      </c>
      <c r="P7" s="20">
        <v>382</v>
      </c>
      <c r="Q7" s="117">
        <v>4</v>
      </c>
      <c r="R7" s="117">
        <v>0</v>
      </c>
      <c r="S7" s="117">
        <v>0</v>
      </c>
      <c r="T7" s="133">
        <v>4</v>
      </c>
      <c r="U7" s="20">
        <v>1032</v>
      </c>
      <c r="V7" s="20">
        <v>740</v>
      </c>
      <c r="W7" s="20">
        <v>80</v>
      </c>
      <c r="X7" s="20">
        <v>0</v>
      </c>
      <c r="Y7" s="20">
        <v>63</v>
      </c>
      <c r="Z7" s="20">
        <v>48</v>
      </c>
      <c r="AA7" s="20">
        <v>101</v>
      </c>
    </row>
    <row r="8" spans="1:27" ht="27.75" customHeight="1">
      <c r="A8" s="18">
        <v>705</v>
      </c>
      <c r="B8" s="41" t="s">
        <v>38</v>
      </c>
      <c r="C8" s="20">
        <f>D8+Q8+U8</f>
        <v>5564</v>
      </c>
      <c r="D8" s="32">
        <v>4528</v>
      </c>
      <c r="E8" s="33">
        <v>1816</v>
      </c>
      <c r="F8" s="33">
        <v>89</v>
      </c>
      <c r="G8" s="33">
        <v>1276</v>
      </c>
      <c r="H8" s="20">
        <v>223</v>
      </c>
      <c r="I8" s="20">
        <v>19</v>
      </c>
      <c r="J8" s="20">
        <v>46</v>
      </c>
      <c r="K8" s="20">
        <v>19</v>
      </c>
      <c r="L8" s="20">
        <v>22</v>
      </c>
      <c r="M8" s="20">
        <v>0</v>
      </c>
      <c r="N8" s="20">
        <v>636</v>
      </c>
      <c r="O8" s="20">
        <v>0</v>
      </c>
      <c r="P8" s="20">
        <v>382</v>
      </c>
      <c r="Q8" s="117">
        <v>4</v>
      </c>
      <c r="R8" s="117">
        <v>0</v>
      </c>
      <c r="S8" s="117">
        <v>0</v>
      </c>
      <c r="T8" s="133">
        <v>4</v>
      </c>
      <c r="U8" s="20">
        <v>1032</v>
      </c>
      <c r="V8" s="20">
        <v>740</v>
      </c>
      <c r="W8" s="20">
        <v>80</v>
      </c>
      <c r="X8" s="20">
        <v>0</v>
      </c>
      <c r="Y8" s="20">
        <v>63</v>
      </c>
      <c r="Z8" s="20">
        <v>48</v>
      </c>
      <c r="AA8" s="20">
        <v>101</v>
      </c>
    </row>
    <row r="9" spans="1:27" ht="18.75" customHeight="1">
      <c r="A9" s="18">
        <v>705003</v>
      </c>
      <c r="B9" s="41" t="s">
        <v>39</v>
      </c>
      <c r="C9" s="20">
        <f>D9+Q9+U9</f>
        <v>5564</v>
      </c>
      <c r="D9" s="32">
        <v>4528</v>
      </c>
      <c r="E9" s="33">
        <v>1816</v>
      </c>
      <c r="F9" s="33">
        <v>89</v>
      </c>
      <c r="G9" s="33">
        <v>1276</v>
      </c>
      <c r="H9" s="20">
        <v>223</v>
      </c>
      <c r="I9" s="20">
        <v>19</v>
      </c>
      <c r="J9" s="20">
        <v>46</v>
      </c>
      <c r="K9" s="20">
        <v>19</v>
      </c>
      <c r="L9" s="20">
        <v>22</v>
      </c>
      <c r="M9" s="20">
        <v>0</v>
      </c>
      <c r="N9" s="20">
        <v>636</v>
      </c>
      <c r="O9" s="20">
        <v>0</v>
      </c>
      <c r="P9" s="20">
        <v>382</v>
      </c>
      <c r="Q9" s="117">
        <v>4</v>
      </c>
      <c r="R9" s="117">
        <v>0</v>
      </c>
      <c r="S9" s="117">
        <v>0</v>
      </c>
      <c r="T9" s="133">
        <v>4</v>
      </c>
      <c r="U9" s="20">
        <v>1032</v>
      </c>
      <c r="V9" s="20">
        <v>740</v>
      </c>
      <c r="W9" s="20">
        <v>80</v>
      </c>
      <c r="X9" s="20">
        <v>0</v>
      </c>
      <c r="Y9" s="20">
        <v>63</v>
      </c>
      <c r="Z9" s="20">
        <v>48</v>
      </c>
      <c r="AA9" s="20">
        <v>101</v>
      </c>
    </row>
    <row r="10" spans="1:27" ht="27" customHeight="1">
      <c r="A10" s="18">
        <v>208</v>
      </c>
      <c r="B10" s="41" t="s">
        <v>76</v>
      </c>
      <c r="C10" s="20">
        <f>D10+Q10+U10</f>
        <v>643</v>
      </c>
      <c r="D10" s="32">
        <v>636</v>
      </c>
      <c r="E10" s="33">
        <v>0</v>
      </c>
      <c r="F10" s="33">
        <v>0</v>
      </c>
      <c r="G10" s="33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636</v>
      </c>
      <c r="O10" s="20">
        <v>0</v>
      </c>
      <c r="P10" s="20">
        <v>0</v>
      </c>
      <c r="Q10" s="117">
        <v>4</v>
      </c>
      <c r="R10" s="117">
        <v>0</v>
      </c>
      <c r="S10" s="117">
        <v>0</v>
      </c>
      <c r="T10" s="133">
        <v>4</v>
      </c>
      <c r="U10" s="20">
        <v>3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3</v>
      </c>
    </row>
    <row r="11" spans="1:27" ht="24">
      <c r="A11" s="18">
        <v>20805</v>
      </c>
      <c r="B11" s="41" t="s">
        <v>77</v>
      </c>
      <c r="C11" s="20">
        <f>D11+Q11+U11</f>
        <v>643</v>
      </c>
      <c r="D11" s="32">
        <v>636</v>
      </c>
      <c r="E11" s="33">
        <v>0</v>
      </c>
      <c r="F11" s="33">
        <v>0</v>
      </c>
      <c r="G11" s="33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636</v>
      </c>
      <c r="O11" s="20">
        <v>0</v>
      </c>
      <c r="P11" s="20">
        <v>0</v>
      </c>
      <c r="Q11" s="117">
        <v>4</v>
      </c>
      <c r="R11" s="117">
        <v>0</v>
      </c>
      <c r="S11" s="117">
        <v>0</v>
      </c>
      <c r="T11" s="133">
        <v>4</v>
      </c>
      <c r="U11" s="20">
        <v>3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3</v>
      </c>
    </row>
    <row r="12" spans="1:27" ht="36">
      <c r="A12" s="18">
        <v>2080505</v>
      </c>
      <c r="B12" s="41" t="s">
        <v>178</v>
      </c>
      <c r="C12" s="20">
        <f>D12+Q12+U12</f>
        <v>636</v>
      </c>
      <c r="D12" s="32">
        <v>636</v>
      </c>
      <c r="E12" s="33">
        <v>0</v>
      </c>
      <c r="F12" s="33">
        <v>0</v>
      </c>
      <c r="G12" s="33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636</v>
      </c>
      <c r="O12" s="20">
        <v>0</v>
      </c>
      <c r="P12" s="20">
        <v>0</v>
      </c>
      <c r="Q12" s="117">
        <v>0</v>
      </c>
      <c r="R12" s="117">
        <v>0</v>
      </c>
      <c r="S12" s="117">
        <v>0</v>
      </c>
      <c r="T12" s="133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</row>
    <row r="13" spans="1:27" ht="27" customHeight="1">
      <c r="A13" s="18">
        <v>2080599</v>
      </c>
      <c r="B13" s="41" t="s">
        <v>179</v>
      </c>
      <c r="C13" s="20">
        <f>D13+Q13+U13</f>
        <v>7</v>
      </c>
      <c r="D13" s="32">
        <v>0</v>
      </c>
      <c r="E13" s="33">
        <v>0</v>
      </c>
      <c r="F13" s="33">
        <v>0</v>
      </c>
      <c r="G13" s="33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117">
        <v>4</v>
      </c>
      <c r="R13" s="117">
        <v>0</v>
      </c>
      <c r="S13" s="117">
        <v>0</v>
      </c>
      <c r="T13" s="133">
        <v>4</v>
      </c>
      <c r="U13" s="20">
        <v>3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3</v>
      </c>
    </row>
    <row r="14" spans="1:27" ht="17.25" customHeight="1">
      <c r="A14" s="18">
        <v>210</v>
      </c>
      <c r="B14" s="41" t="s">
        <v>180</v>
      </c>
      <c r="C14" s="20">
        <f>D14+Q14+U14</f>
        <v>4539</v>
      </c>
      <c r="D14" s="32">
        <v>3510</v>
      </c>
      <c r="E14" s="33">
        <v>1816</v>
      </c>
      <c r="F14" s="33">
        <v>89</v>
      </c>
      <c r="G14" s="33">
        <v>1276</v>
      </c>
      <c r="H14" s="20">
        <v>223</v>
      </c>
      <c r="I14" s="20">
        <v>19</v>
      </c>
      <c r="J14" s="20">
        <v>46</v>
      </c>
      <c r="K14" s="20">
        <v>19</v>
      </c>
      <c r="L14" s="20">
        <v>22</v>
      </c>
      <c r="M14" s="20">
        <v>0</v>
      </c>
      <c r="N14" s="20">
        <v>0</v>
      </c>
      <c r="O14" s="20">
        <v>0</v>
      </c>
      <c r="P14" s="20">
        <v>0</v>
      </c>
      <c r="Q14" s="117">
        <v>0</v>
      </c>
      <c r="R14" s="117">
        <v>0</v>
      </c>
      <c r="S14" s="117">
        <v>0</v>
      </c>
      <c r="T14" s="133">
        <v>0</v>
      </c>
      <c r="U14" s="20">
        <v>1029</v>
      </c>
      <c r="V14" s="20">
        <v>740</v>
      </c>
      <c r="W14" s="20">
        <v>80</v>
      </c>
      <c r="X14" s="20">
        <v>0</v>
      </c>
      <c r="Y14" s="20">
        <v>63</v>
      </c>
      <c r="Z14" s="20">
        <v>48</v>
      </c>
      <c r="AA14" s="20">
        <v>98</v>
      </c>
    </row>
    <row r="15" spans="1:27" ht="17.25" customHeight="1">
      <c r="A15" s="18">
        <v>21004</v>
      </c>
      <c r="B15" s="41" t="s">
        <v>187</v>
      </c>
      <c r="C15" s="20">
        <f>D15+Q15+U15</f>
        <v>4270</v>
      </c>
      <c r="D15" s="32">
        <v>3241</v>
      </c>
      <c r="E15" s="33">
        <v>1816</v>
      </c>
      <c r="F15" s="33">
        <v>89</v>
      </c>
      <c r="G15" s="33">
        <v>1276</v>
      </c>
      <c r="H15" s="20">
        <v>0</v>
      </c>
      <c r="I15" s="20">
        <v>19</v>
      </c>
      <c r="J15" s="20">
        <v>0</v>
      </c>
      <c r="K15" s="20">
        <v>19</v>
      </c>
      <c r="L15" s="20">
        <v>22</v>
      </c>
      <c r="M15" s="20">
        <v>0</v>
      </c>
      <c r="N15" s="20">
        <v>0</v>
      </c>
      <c r="O15" s="20">
        <v>0</v>
      </c>
      <c r="P15" s="20">
        <v>0</v>
      </c>
      <c r="Q15" s="117">
        <v>0</v>
      </c>
      <c r="R15" s="117">
        <v>0</v>
      </c>
      <c r="S15" s="117">
        <v>0</v>
      </c>
      <c r="T15" s="133">
        <v>0</v>
      </c>
      <c r="U15" s="20">
        <v>1029</v>
      </c>
      <c r="V15" s="20">
        <v>740</v>
      </c>
      <c r="W15" s="20">
        <v>80</v>
      </c>
      <c r="X15" s="20">
        <v>0</v>
      </c>
      <c r="Y15" s="20">
        <v>63</v>
      </c>
      <c r="Z15" s="20">
        <v>48</v>
      </c>
      <c r="AA15" s="20">
        <v>98</v>
      </c>
    </row>
    <row r="16" spans="1:27" ht="17.25" customHeight="1">
      <c r="A16" s="18">
        <v>2100403</v>
      </c>
      <c r="B16" s="41" t="s">
        <v>182</v>
      </c>
      <c r="C16" s="20">
        <f>D16+Q16+U16</f>
        <v>4270</v>
      </c>
      <c r="D16" s="32">
        <v>3241</v>
      </c>
      <c r="E16" s="33">
        <v>1816</v>
      </c>
      <c r="F16" s="33">
        <v>89</v>
      </c>
      <c r="G16" s="33">
        <v>1276</v>
      </c>
      <c r="H16" s="20">
        <v>0</v>
      </c>
      <c r="I16" s="20">
        <v>19</v>
      </c>
      <c r="J16" s="20">
        <v>0</v>
      </c>
      <c r="K16" s="20">
        <v>19</v>
      </c>
      <c r="L16" s="20">
        <v>22</v>
      </c>
      <c r="M16" s="20">
        <v>0</v>
      </c>
      <c r="N16" s="20">
        <v>0</v>
      </c>
      <c r="O16" s="20">
        <v>0</v>
      </c>
      <c r="P16" s="20">
        <v>0</v>
      </c>
      <c r="Q16" s="117">
        <v>0</v>
      </c>
      <c r="R16" s="117">
        <v>0</v>
      </c>
      <c r="S16" s="117">
        <v>0</v>
      </c>
      <c r="T16" s="133">
        <v>0</v>
      </c>
      <c r="U16" s="20">
        <v>1029</v>
      </c>
      <c r="V16" s="20">
        <v>740</v>
      </c>
      <c r="W16" s="20">
        <v>80</v>
      </c>
      <c r="X16" s="20">
        <v>0</v>
      </c>
      <c r="Y16" s="20">
        <v>63</v>
      </c>
      <c r="Z16" s="20">
        <v>48</v>
      </c>
      <c r="AA16" s="20">
        <v>98</v>
      </c>
    </row>
    <row r="17" spans="1:27" ht="21" customHeight="1">
      <c r="A17" s="18">
        <v>21011</v>
      </c>
      <c r="B17" s="41" t="s">
        <v>181</v>
      </c>
      <c r="C17" s="20">
        <f>D17+Q17+U17</f>
        <v>269</v>
      </c>
      <c r="D17" s="32">
        <v>269</v>
      </c>
      <c r="E17" s="33">
        <v>0</v>
      </c>
      <c r="F17" s="33">
        <v>0</v>
      </c>
      <c r="G17" s="33">
        <v>0</v>
      </c>
      <c r="H17" s="20">
        <v>223</v>
      </c>
      <c r="I17" s="20">
        <v>0</v>
      </c>
      <c r="J17" s="20">
        <v>46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117">
        <v>0</v>
      </c>
      <c r="R17" s="117">
        <v>0</v>
      </c>
      <c r="S17" s="117">
        <v>0</v>
      </c>
      <c r="T17" s="133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</row>
    <row r="18" spans="1:27" ht="17.25" customHeight="1">
      <c r="A18" s="18">
        <v>2101102</v>
      </c>
      <c r="B18" s="41" t="s">
        <v>183</v>
      </c>
      <c r="C18" s="20">
        <f>D18+Q18+U18</f>
        <v>269</v>
      </c>
      <c r="D18" s="32">
        <v>269</v>
      </c>
      <c r="E18" s="33">
        <v>0</v>
      </c>
      <c r="F18" s="33">
        <v>0</v>
      </c>
      <c r="G18" s="33">
        <v>0</v>
      </c>
      <c r="H18" s="20">
        <v>223</v>
      </c>
      <c r="I18" s="20">
        <v>0</v>
      </c>
      <c r="J18" s="20">
        <v>46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117">
        <v>0</v>
      </c>
      <c r="R18" s="117">
        <v>0</v>
      </c>
      <c r="S18" s="117">
        <v>0</v>
      </c>
      <c r="T18" s="133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</row>
    <row r="19" spans="1:27" ht="17.25" customHeight="1">
      <c r="A19" s="18">
        <v>221</v>
      </c>
      <c r="B19" s="41" t="s">
        <v>184</v>
      </c>
      <c r="C19" s="20">
        <f>D19+Q19+U19</f>
        <v>382</v>
      </c>
      <c r="D19" s="32">
        <v>382</v>
      </c>
      <c r="E19" s="33">
        <v>0</v>
      </c>
      <c r="F19" s="33">
        <v>0</v>
      </c>
      <c r="G19" s="33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382</v>
      </c>
      <c r="Q19" s="117">
        <v>0</v>
      </c>
      <c r="R19" s="117">
        <v>0</v>
      </c>
      <c r="S19" s="117">
        <v>0</v>
      </c>
      <c r="T19" s="133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</row>
    <row r="20" spans="1:27" ht="17.25" customHeight="1">
      <c r="A20" s="18">
        <v>22102</v>
      </c>
      <c r="B20" s="41" t="s">
        <v>185</v>
      </c>
      <c r="C20" s="20">
        <f>D20+Q20+U20</f>
        <v>382</v>
      </c>
      <c r="D20" s="32">
        <v>382</v>
      </c>
      <c r="E20" s="33">
        <v>0</v>
      </c>
      <c r="F20" s="33">
        <v>0</v>
      </c>
      <c r="G20" s="33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382</v>
      </c>
      <c r="Q20" s="117">
        <v>0</v>
      </c>
      <c r="R20" s="117">
        <v>0</v>
      </c>
      <c r="S20" s="117">
        <v>0</v>
      </c>
      <c r="T20" s="133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</row>
    <row r="21" spans="1:27" ht="17.25" customHeight="1">
      <c r="A21" s="18">
        <v>2210201</v>
      </c>
      <c r="B21" s="41" t="s">
        <v>186</v>
      </c>
      <c r="C21" s="20">
        <f>D21+Q21+U21</f>
        <v>382</v>
      </c>
      <c r="D21" s="32">
        <v>382</v>
      </c>
      <c r="E21" s="33">
        <v>0</v>
      </c>
      <c r="F21" s="33">
        <v>0</v>
      </c>
      <c r="G21" s="33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382</v>
      </c>
      <c r="Q21" s="117">
        <v>0</v>
      </c>
      <c r="R21" s="117">
        <v>0</v>
      </c>
      <c r="S21" s="117">
        <v>0</v>
      </c>
      <c r="T21" s="133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</row>
    <row r="22" spans="1:27">
      <c r="Q22" s="134"/>
      <c r="R22" s="134"/>
      <c r="S22" s="134"/>
      <c r="T22" s="134"/>
    </row>
  </sheetData>
  <mergeCells count="24">
    <mergeCell ref="Z1:AA1"/>
    <mergeCell ref="Y5:Y6"/>
    <mergeCell ref="Z5:Z6"/>
    <mergeCell ref="AA5:AA6"/>
    <mergeCell ref="S5:S6"/>
    <mergeCell ref="T5:T6"/>
    <mergeCell ref="U5:U6"/>
    <mergeCell ref="V5:V6"/>
    <mergeCell ref="W5:W6"/>
    <mergeCell ref="X5:X6"/>
    <mergeCell ref="N5:N6"/>
    <mergeCell ref="O5:O6"/>
    <mergeCell ref="P5:P6"/>
    <mergeCell ref="Q5:Q6"/>
    <mergeCell ref="R5:R6"/>
    <mergeCell ref="A4:A6"/>
    <mergeCell ref="B4:B6"/>
    <mergeCell ref="C4:C6"/>
    <mergeCell ref="U4:AA4"/>
    <mergeCell ref="D5:D6"/>
    <mergeCell ref="E5:E6"/>
    <mergeCell ref="F5:F6"/>
    <mergeCell ref="G5:G6"/>
    <mergeCell ref="H5:M5"/>
  </mergeCells>
  <phoneticPr fontId="2" type="noConversion"/>
  <pageMargins left="0.17" right="0.17" top="0.48" bottom="0.4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J20"/>
  <sheetViews>
    <sheetView workbookViewId="0"/>
  </sheetViews>
  <sheetFormatPr defaultRowHeight="13.5"/>
  <cols>
    <col min="2" max="2" width="28.375" customWidth="1"/>
    <col min="3" max="5" width="11.5" customWidth="1"/>
    <col min="6" max="6" width="13.5" customWidth="1"/>
    <col min="7" max="8" width="11.5" customWidth="1"/>
    <col min="9" max="9" width="10.375" customWidth="1"/>
    <col min="10" max="10" width="11.5" customWidth="1"/>
  </cols>
  <sheetData>
    <row r="1" spans="1:10" ht="18" customHeight="1">
      <c r="A1" s="22"/>
      <c r="B1" s="12"/>
      <c r="C1" s="12"/>
      <c r="D1" s="12"/>
      <c r="E1" s="12"/>
      <c r="F1" s="12"/>
      <c r="G1" s="12"/>
      <c r="H1" s="12"/>
      <c r="I1" s="12"/>
      <c r="J1" s="134" t="s">
        <v>133</v>
      </c>
    </row>
    <row r="2" spans="1:10" ht="22.5">
      <c r="A2" s="15" t="s">
        <v>118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A3" s="16" t="s">
        <v>28</v>
      </c>
      <c r="B3" s="121"/>
      <c r="C3" s="121"/>
      <c r="D3" s="121"/>
      <c r="E3" s="121"/>
      <c r="F3" s="13"/>
      <c r="G3" s="13"/>
      <c r="H3" s="12"/>
      <c r="I3" s="12"/>
      <c r="J3" s="215" t="s">
        <v>1</v>
      </c>
    </row>
    <row r="4" spans="1:10">
      <c r="A4" s="122" t="s">
        <v>29</v>
      </c>
      <c r="B4" s="122" t="s">
        <v>3</v>
      </c>
      <c r="C4" s="122" t="s">
        <v>119</v>
      </c>
      <c r="D4" s="80" t="s">
        <v>32</v>
      </c>
      <c r="E4" s="78" t="s">
        <v>10</v>
      </c>
      <c r="F4" s="123" t="s">
        <v>120</v>
      </c>
      <c r="G4" s="123" t="s">
        <v>34</v>
      </c>
      <c r="H4" s="80" t="s">
        <v>35</v>
      </c>
      <c r="I4" s="80" t="s">
        <v>36</v>
      </c>
      <c r="J4" s="124" t="s">
        <v>121</v>
      </c>
    </row>
    <row r="5" spans="1:10">
      <c r="A5" s="122"/>
      <c r="B5" s="122"/>
      <c r="C5" s="122"/>
      <c r="D5" s="80"/>
      <c r="E5" s="78"/>
      <c r="F5" s="123"/>
      <c r="G5" s="123"/>
      <c r="H5" s="80"/>
      <c r="I5" s="80"/>
      <c r="J5" s="124"/>
    </row>
    <row r="6" spans="1:10" ht="18" customHeight="1">
      <c r="A6" s="125"/>
      <c r="B6" s="125"/>
      <c r="C6" s="125"/>
      <c r="D6" s="81"/>
      <c r="E6" s="79"/>
      <c r="F6" s="126"/>
      <c r="G6" s="126"/>
      <c r="H6" s="81"/>
      <c r="I6" s="81"/>
      <c r="J6" s="127"/>
    </row>
    <row r="7" spans="1:10" ht="24" customHeight="1">
      <c r="A7" s="128"/>
      <c r="B7" s="31" t="s">
        <v>8</v>
      </c>
      <c r="C7" s="33">
        <v>630</v>
      </c>
      <c r="D7" s="33">
        <v>630</v>
      </c>
      <c r="E7" s="33"/>
      <c r="F7" s="33"/>
      <c r="G7" s="33"/>
      <c r="H7" s="129"/>
      <c r="I7" s="21"/>
      <c r="J7" s="130"/>
    </row>
    <row r="8" spans="1:10" ht="28.5" customHeight="1">
      <c r="A8" s="128">
        <v>705</v>
      </c>
      <c r="B8" s="31" t="s">
        <v>38</v>
      </c>
      <c r="C8" s="33">
        <v>630</v>
      </c>
      <c r="D8" s="33">
        <v>630</v>
      </c>
      <c r="E8" s="33"/>
      <c r="F8" s="33"/>
      <c r="G8" s="33"/>
      <c r="H8" s="129"/>
      <c r="I8" s="21"/>
      <c r="J8" s="130"/>
    </row>
    <row r="9" spans="1:10" ht="24.75" customHeight="1">
      <c r="A9" s="128">
        <v>705003</v>
      </c>
      <c r="B9" s="31" t="s">
        <v>39</v>
      </c>
      <c r="C9" s="33">
        <v>630</v>
      </c>
      <c r="D9" s="33">
        <v>630</v>
      </c>
      <c r="E9" s="33"/>
      <c r="F9" s="33"/>
      <c r="G9" s="33"/>
      <c r="H9" s="129"/>
      <c r="I9" s="21"/>
      <c r="J9" s="130"/>
    </row>
    <row r="10" spans="1:10" ht="22.5" customHeight="1">
      <c r="A10" s="128" t="s">
        <v>122</v>
      </c>
      <c r="B10" s="31" t="s">
        <v>123</v>
      </c>
      <c r="C10" s="33">
        <v>15</v>
      </c>
      <c r="D10" s="33">
        <v>15</v>
      </c>
      <c r="E10" s="33"/>
      <c r="F10" s="33"/>
      <c r="G10" s="33"/>
      <c r="H10" s="129"/>
      <c r="I10" s="21"/>
      <c r="J10" s="130"/>
    </row>
    <row r="11" spans="1:10" ht="23.25" customHeight="1">
      <c r="A11" s="128" t="s">
        <v>122</v>
      </c>
      <c r="B11" s="31" t="s">
        <v>124</v>
      </c>
      <c r="C11" s="33">
        <v>15</v>
      </c>
      <c r="D11" s="33">
        <v>15</v>
      </c>
      <c r="E11" s="33"/>
      <c r="F11" s="33"/>
      <c r="G11" s="33"/>
      <c r="H11" s="129"/>
      <c r="I11" s="21"/>
      <c r="J11" s="130"/>
    </row>
    <row r="12" spans="1:10" ht="30.75" customHeight="1">
      <c r="A12" s="128" t="s">
        <v>122</v>
      </c>
      <c r="B12" s="31" t="s">
        <v>163</v>
      </c>
      <c r="C12" s="33">
        <v>50</v>
      </c>
      <c r="D12" s="33">
        <v>50</v>
      </c>
      <c r="E12" s="33"/>
      <c r="F12" s="33"/>
      <c r="G12" s="33"/>
      <c r="H12" s="129"/>
      <c r="I12" s="21"/>
      <c r="J12" s="130"/>
    </row>
    <row r="13" spans="1:10" ht="32.25" customHeight="1">
      <c r="A13" s="128" t="s">
        <v>122</v>
      </c>
      <c r="B13" s="31" t="s">
        <v>125</v>
      </c>
      <c r="C13" s="33">
        <v>30</v>
      </c>
      <c r="D13" s="33">
        <v>30</v>
      </c>
      <c r="E13" s="33"/>
      <c r="F13" s="33"/>
      <c r="G13" s="33"/>
      <c r="H13" s="129"/>
      <c r="I13" s="21"/>
      <c r="J13" s="130"/>
    </row>
    <row r="14" spans="1:10" ht="21" customHeight="1">
      <c r="A14" s="128" t="s">
        <v>122</v>
      </c>
      <c r="B14" s="31" t="s">
        <v>126</v>
      </c>
      <c r="C14" s="33">
        <v>20</v>
      </c>
      <c r="D14" s="33">
        <v>20</v>
      </c>
      <c r="E14" s="33"/>
      <c r="F14" s="33"/>
      <c r="G14" s="33"/>
      <c r="H14" s="129"/>
      <c r="I14" s="21"/>
      <c r="J14" s="130"/>
    </row>
    <row r="15" spans="1:10" ht="23.25" customHeight="1">
      <c r="A15" s="128" t="s">
        <v>122</v>
      </c>
      <c r="B15" s="31" t="s">
        <v>127</v>
      </c>
      <c r="C15" s="33">
        <v>50</v>
      </c>
      <c r="D15" s="33">
        <v>50</v>
      </c>
      <c r="E15" s="33"/>
      <c r="F15" s="33"/>
      <c r="G15" s="33"/>
      <c r="H15" s="129"/>
      <c r="I15" s="21"/>
      <c r="J15" s="130"/>
    </row>
    <row r="16" spans="1:10" ht="42" customHeight="1">
      <c r="A16" s="128" t="s">
        <v>122</v>
      </c>
      <c r="B16" s="31" t="s">
        <v>128</v>
      </c>
      <c r="C16" s="33">
        <v>80</v>
      </c>
      <c r="D16" s="33">
        <v>80</v>
      </c>
      <c r="E16" s="33"/>
      <c r="F16" s="33"/>
      <c r="G16" s="33"/>
      <c r="H16" s="129"/>
      <c r="I16" s="21"/>
      <c r="J16" s="130"/>
    </row>
    <row r="17" spans="1:10" ht="27.75" customHeight="1">
      <c r="A17" s="128" t="s">
        <v>122</v>
      </c>
      <c r="B17" s="31" t="s">
        <v>129</v>
      </c>
      <c r="C17" s="33">
        <v>30</v>
      </c>
      <c r="D17" s="33">
        <v>30</v>
      </c>
      <c r="E17" s="33"/>
      <c r="F17" s="33"/>
      <c r="G17" s="33"/>
      <c r="H17" s="129"/>
      <c r="I17" s="21"/>
      <c r="J17" s="130"/>
    </row>
    <row r="18" spans="1:10" ht="27.75" customHeight="1">
      <c r="A18" s="128" t="s">
        <v>122</v>
      </c>
      <c r="B18" s="31" t="s">
        <v>130</v>
      </c>
      <c r="C18" s="33">
        <v>200</v>
      </c>
      <c r="D18" s="33">
        <v>200</v>
      </c>
      <c r="E18" s="33"/>
      <c r="F18" s="33"/>
      <c r="G18" s="33"/>
      <c r="H18" s="129"/>
      <c r="I18" s="21"/>
      <c r="J18" s="130"/>
    </row>
    <row r="19" spans="1:10" ht="31.5" customHeight="1">
      <c r="A19" s="128" t="s">
        <v>122</v>
      </c>
      <c r="B19" s="31" t="s">
        <v>131</v>
      </c>
      <c r="C19" s="33">
        <v>120</v>
      </c>
      <c r="D19" s="33">
        <v>120</v>
      </c>
      <c r="E19" s="33"/>
      <c r="F19" s="33"/>
      <c r="G19" s="33"/>
      <c r="H19" s="129"/>
      <c r="I19" s="21"/>
      <c r="J19" s="130"/>
    </row>
    <row r="20" spans="1:10" ht="27" customHeight="1">
      <c r="A20" s="128" t="s">
        <v>122</v>
      </c>
      <c r="B20" s="31" t="s">
        <v>132</v>
      </c>
      <c r="C20" s="33">
        <v>20</v>
      </c>
      <c r="D20" s="33">
        <v>20</v>
      </c>
      <c r="E20" s="33"/>
      <c r="F20" s="33"/>
      <c r="G20" s="33"/>
      <c r="H20" s="129"/>
      <c r="I20" s="21"/>
      <c r="J20" s="130"/>
    </row>
  </sheetData>
  <mergeCells count="10">
    <mergeCell ref="G4:G6"/>
    <mergeCell ref="H4:H6"/>
    <mergeCell ref="I4:I6"/>
    <mergeCell ref="J4:J6"/>
    <mergeCell ref="A4:A6"/>
    <mergeCell ref="B4:B6"/>
    <mergeCell ref="C4:C6"/>
    <mergeCell ref="D4:D6"/>
    <mergeCell ref="E4:E6"/>
    <mergeCell ref="F4:F6"/>
  </mergeCells>
  <phoneticPr fontId="2" type="noConversion"/>
  <pageMargins left="0.70866141732283472" right="0.70866141732283472" top="0.51" bottom="0.3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H8"/>
  <sheetViews>
    <sheetView workbookViewId="0"/>
  </sheetViews>
  <sheetFormatPr defaultRowHeight="13.5"/>
  <cols>
    <col min="1" max="1" width="13.375" customWidth="1"/>
    <col min="2" max="2" width="19.875" customWidth="1"/>
    <col min="3" max="7" width="14.75" customWidth="1"/>
    <col min="8" max="8" width="18" customWidth="1"/>
  </cols>
  <sheetData>
    <row r="1" spans="1:8" ht="32.25" customHeight="1">
      <c r="H1" s="134" t="s">
        <v>164</v>
      </c>
    </row>
    <row r="2" spans="1:8" ht="42" customHeight="1">
      <c r="A2" s="96" t="s">
        <v>104</v>
      </c>
      <c r="B2" s="96"/>
      <c r="C2" s="97"/>
      <c r="D2" s="97"/>
      <c r="E2" s="97"/>
      <c r="F2" s="97"/>
      <c r="G2" s="96"/>
      <c r="H2" s="96"/>
    </row>
    <row r="3" spans="1:8" ht="22.5">
      <c r="A3" s="98"/>
      <c r="B3" s="99"/>
      <c r="C3" s="99"/>
      <c r="D3" s="99"/>
      <c r="E3" s="99"/>
      <c r="F3" s="99"/>
      <c r="G3" s="99"/>
      <c r="H3" s="100"/>
    </row>
    <row r="4" spans="1:8" ht="28.5" customHeight="1">
      <c r="A4" s="101" t="s">
        <v>105</v>
      </c>
      <c r="B4" s="102"/>
      <c r="C4" s="102"/>
      <c r="D4" s="102"/>
      <c r="E4" s="102"/>
      <c r="F4" s="102"/>
      <c r="G4" s="102"/>
      <c r="H4" s="103" t="s">
        <v>176</v>
      </c>
    </row>
    <row r="5" spans="1:8" ht="37.5" customHeight="1">
      <c r="A5" s="104" t="s">
        <v>29</v>
      </c>
      <c r="B5" s="105" t="s">
        <v>30</v>
      </c>
      <c r="C5" s="106" t="s">
        <v>106</v>
      </c>
      <c r="D5" s="107"/>
      <c r="E5" s="107"/>
      <c r="F5" s="107"/>
      <c r="G5" s="107"/>
      <c r="H5" s="107"/>
    </row>
    <row r="6" spans="1:8" ht="34.5" customHeight="1">
      <c r="A6" s="104"/>
      <c r="B6" s="105"/>
      <c r="C6" s="108" t="s">
        <v>8</v>
      </c>
      <c r="D6" s="109" t="s">
        <v>107</v>
      </c>
      <c r="E6" s="110" t="s">
        <v>108</v>
      </c>
      <c r="F6" s="111"/>
      <c r="G6" s="111"/>
      <c r="H6" s="112" t="s">
        <v>109</v>
      </c>
    </row>
    <row r="7" spans="1:8" ht="42.75" customHeight="1">
      <c r="A7" s="104"/>
      <c r="B7" s="105"/>
      <c r="C7" s="108"/>
      <c r="D7" s="109"/>
      <c r="E7" s="113" t="s">
        <v>44</v>
      </c>
      <c r="F7" s="114" t="s">
        <v>110</v>
      </c>
      <c r="G7" s="115" t="s">
        <v>111</v>
      </c>
      <c r="H7" s="112"/>
    </row>
    <row r="8" spans="1:8" ht="39.75" customHeight="1">
      <c r="A8" s="131" t="s">
        <v>134</v>
      </c>
      <c r="B8" s="132" t="s">
        <v>135</v>
      </c>
      <c r="C8" s="213">
        <v>95</v>
      </c>
      <c r="D8" s="213">
        <v>0</v>
      </c>
      <c r="E8" s="214">
        <v>95</v>
      </c>
      <c r="F8" s="214">
        <v>0</v>
      </c>
      <c r="G8" s="214">
        <v>80</v>
      </c>
      <c r="H8" s="213">
        <v>15</v>
      </c>
    </row>
  </sheetData>
  <mergeCells count="5">
    <mergeCell ref="A5:A7"/>
    <mergeCell ref="B5:B7"/>
    <mergeCell ref="C6:C7"/>
    <mergeCell ref="D6:D7"/>
    <mergeCell ref="H6:H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/>
  <dimension ref="A1:E9"/>
  <sheetViews>
    <sheetView workbookViewId="0"/>
  </sheetViews>
  <sheetFormatPr defaultRowHeight="13.5"/>
  <cols>
    <col min="1" max="1" width="22.5" customWidth="1"/>
    <col min="2" max="2" width="34.125" customWidth="1"/>
    <col min="3" max="5" width="22.875" customWidth="1"/>
  </cols>
  <sheetData>
    <row r="1" spans="1:5" ht="22.5" customHeight="1">
      <c r="A1" s="12"/>
      <c r="B1" s="12"/>
      <c r="C1" s="12"/>
      <c r="D1" s="12"/>
      <c r="E1" s="134" t="s">
        <v>165</v>
      </c>
    </row>
    <row r="2" spans="1:5" ht="37.5" customHeight="1">
      <c r="A2" s="12"/>
      <c r="B2" s="212" t="s">
        <v>137</v>
      </c>
      <c r="C2" s="135"/>
      <c r="D2" s="135"/>
      <c r="E2" s="135"/>
    </row>
    <row r="3" spans="1:5" ht="29.25" customHeight="1">
      <c r="A3" s="136" t="s">
        <v>28</v>
      </c>
      <c r="B3" s="137"/>
      <c r="C3" s="137"/>
      <c r="D3" s="137"/>
      <c r="E3" s="138" t="s">
        <v>1</v>
      </c>
    </row>
    <row r="4" spans="1:5" ht="19.5" customHeight="1">
      <c r="A4" s="189" t="s">
        <v>138</v>
      </c>
      <c r="B4" s="190" t="s">
        <v>139</v>
      </c>
      <c r="C4" s="191" t="s">
        <v>140</v>
      </c>
      <c r="D4" s="191" t="s">
        <v>141</v>
      </c>
      <c r="E4" s="191" t="s">
        <v>7</v>
      </c>
    </row>
    <row r="5" spans="1:5" ht="19.5" customHeight="1">
      <c r="A5" s="192"/>
      <c r="B5" s="193"/>
      <c r="C5" s="194"/>
      <c r="D5" s="194"/>
      <c r="E5" s="194"/>
    </row>
    <row r="6" spans="1:5" ht="34.5" customHeight="1">
      <c r="A6" s="139"/>
      <c r="B6" s="139" t="s">
        <v>8</v>
      </c>
      <c r="C6" s="195">
        <v>70</v>
      </c>
      <c r="D6" s="195">
        <v>0</v>
      </c>
      <c r="E6" s="140"/>
    </row>
    <row r="7" spans="1:5" ht="42.75" customHeight="1">
      <c r="A7" s="211">
        <v>705</v>
      </c>
      <c r="B7" s="139" t="s">
        <v>38</v>
      </c>
      <c r="C7" s="195">
        <v>70</v>
      </c>
      <c r="D7" s="195">
        <v>0</v>
      </c>
      <c r="E7" s="140"/>
    </row>
    <row r="8" spans="1:5" ht="39" customHeight="1">
      <c r="A8" s="211">
        <v>705003</v>
      </c>
      <c r="B8" s="197" t="s">
        <v>166</v>
      </c>
      <c r="C8" s="195">
        <v>70</v>
      </c>
      <c r="D8" s="195">
        <v>0</v>
      </c>
      <c r="E8" s="140"/>
    </row>
    <row r="9" spans="1:5" ht="47.25" customHeight="1">
      <c r="A9" s="211">
        <v>103070604</v>
      </c>
      <c r="B9" s="139" t="s">
        <v>142</v>
      </c>
      <c r="C9" s="195">
        <v>70</v>
      </c>
      <c r="D9" s="195">
        <v>0</v>
      </c>
      <c r="E9" s="140"/>
    </row>
  </sheetData>
  <mergeCells count="5">
    <mergeCell ref="A4:A5"/>
    <mergeCell ref="B4:B5"/>
    <mergeCell ref="C4:C5"/>
    <mergeCell ref="D4:D5"/>
    <mergeCell ref="E4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/>
  <dimension ref="A1:AC7"/>
  <sheetViews>
    <sheetView workbookViewId="0"/>
  </sheetViews>
  <sheetFormatPr defaultRowHeight="13.5"/>
  <cols>
    <col min="1" max="1" width="7.875" customWidth="1"/>
    <col min="2" max="2" width="8.375" customWidth="1"/>
    <col min="3" max="4" width="4.875" customWidth="1"/>
    <col min="5" max="5" width="4.25" customWidth="1"/>
    <col min="6" max="14" width="4.875" customWidth="1"/>
    <col min="15" max="15" width="4.375" customWidth="1"/>
    <col min="16" max="19" width="4.875" customWidth="1"/>
    <col min="20" max="20" width="4.25" customWidth="1"/>
    <col min="21" max="29" width="4.875" customWidth="1"/>
  </cols>
  <sheetData>
    <row r="1" spans="1:29" ht="27.75" customHeight="1">
      <c r="A1" s="2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2"/>
      <c r="AB1" s="210" t="s">
        <v>171</v>
      </c>
      <c r="AC1" s="210"/>
    </row>
    <row r="2" spans="1:29" ht="22.5">
      <c r="A2" s="15" t="s">
        <v>157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3"/>
      <c r="AB2" s="13"/>
      <c r="AC2" s="13"/>
    </row>
    <row r="3" spans="1:29" ht="29.25" customHeight="1">
      <c r="A3" s="16" t="s">
        <v>28</v>
      </c>
      <c r="B3" s="16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2"/>
      <c r="AB3" s="13"/>
      <c r="AC3" s="35" t="s">
        <v>1</v>
      </c>
    </row>
    <row r="4" spans="1:29" ht="49.5" customHeight="1">
      <c r="A4" s="198" t="s">
        <v>167</v>
      </c>
      <c r="B4" s="79" t="s">
        <v>168</v>
      </c>
      <c r="C4" s="84" t="s">
        <v>52</v>
      </c>
      <c r="D4" s="87" t="s">
        <v>8</v>
      </c>
      <c r="E4" s="36" t="s">
        <v>45</v>
      </c>
      <c r="F4" s="37"/>
      <c r="G4" s="38"/>
      <c r="H4" s="37"/>
      <c r="I4" s="37"/>
      <c r="J4" s="37"/>
      <c r="K4" s="37"/>
      <c r="L4" s="37"/>
      <c r="M4" s="37"/>
      <c r="N4" s="37"/>
      <c r="O4" s="36" t="s">
        <v>53</v>
      </c>
      <c r="P4" s="37"/>
      <c r="Q4" s="37"/>
      <c r="R4" s="37"/>
      <c r="S4" s="162"/>
      <c r="T4" s="88" t="s">
        <v>47</v>
      </c>
      <c r="U4" s="87"/>
      <c r="V4" s="87"/>
      <c r="W4" s="87"/>
      <c r="X4" s="87"/>
      <c r="Y4" s="86"/>
      <c r="Z4" s="87"/>
      <c r="AA4" s="88" t="s">
        <v>43</v>
      </c>
      <c r="AB4" s="87"/>
      <c r="AC4" s="87"/>
    </row>
    <row r="5" spans="1:29" ht="49.5" customHeight="1">
      <c r="A5" s="82"/>
      <c r="B5" s="196"/>
      <c r="C5" s="87"/>
      <c r="D5" s="87"/>
      <c r="E5" s="164" t="s">
        <v>44</v>
      </c>
      <c r="F5" s="164" t="s">
        <v>54</v>
      </c>
      <c r="G5" s="78" t="s">
        <v>55</v>
      </c>
      <c r="H5" s="78" t="s">
        <v>56</v>
      </c>
      <c r="I5" s="163" t="s">
        <v>70</v>
      </c>
      <c r="J5" s="163" t="s">
        <v>59</v>
      </c>
      <c r="K5" s="163" t="s">
        <v>72</v>
      </c>
      <c r="L5" s="164" t="s">
        <v>60</v>
      </c>
      <c r="M5" s="164" t="s">
        <v>158</v>
      </c>
      <c r="N5" s="164" t="s">
        <v>69</v>
      </c>
      <c r="O5" s="164" t="s">
        <v>44</v>
      </c>
      <c r="P5" s="163" t="s">
        <v>61</v>
      </c>
      <c r="Q5" s="165" t="s">
        <v>62</v>
      </c>
      <c r="R5" s="164" t="s">
        <v>63</v>
      </c>
      <c r="S5" s="164" t="s">
        <v>69</v>
      </c>
      <c r="T5" s="164" t="s">
        <v>44</v>
      </c>
      <c r="U5" s="164" t="s">
        <v>64</v>
      </c>
      <c r="V5" s="164" t="s">
        <v>159</v>
      </c>
      <c r="W5" s="164" t="s">
        <v>65</v>
      </c>
      <c r="X5" s="164" t="s">
        <v>67</v>
      </c>
      <c r="Y5" s="166" t="s">
        <v>68</v>
      </c>
      <c r="Z5" s="165" t="s">
        <v>69</v>
      </c>
      <c r="AA5" s="164" t="s">
        <v>44</v>
      </c>
      <c r="AB5" s="164" t="s">
        <v>48</v>
      </c>
      <c r="AC5" s="163" t="s">
        <v>49</v>
      </c>
    </row>
    <row r="6" spans="1:29" ht="49.5" customHeight="1">
      <c r="A6" s="83"/>
      <c r="B6" s="163"/>
      <c r="C6" s="86"/>
      <c r="D6" s="86"/>
      <c r="E6" s="81"/>
      <c r="F6" s="81"/>
      <c r="G6" s="79"/>
      <c r="H6" s="79"/>
      <c r="I6" s="79"/>
      <c r="J6" s="79"/>
      <c r="K6" s="79"/>
      <c r="L6" s="81"/>
      <c r="M6" s="81"/>
      <c r="N6" s="81"/>
      <c r="O6" s="81"/>
      <c r="P6" s="79"/>
      <c r="Q6" s="167"/>
      <c r="R6" s="81"/>
      <c r="S6" s="81"/>
      <c r="T6" s="81"/>
      <c r="U6" s="81"/>
      <c r="V6" s="168"/>
      <c r="W6" s="81"/>
      <c r="X6" s="81"/>
      <c r="Y6" s="169"/>
      <c r="Z6" s="167"/>
      <c r="AA6" s="81"/>
      <c r="AB6" s="81"/>
      <c r="AC6" s="79"/>
    </row>
    <row r="7" spans="1:29" ht="42" customHeight="1">
      <c r="A7" s="205" t="s">
        <v>169</v>
      </c>
      <c r="B7" s="199" t="s">
        <v>170</v>
      </c>
      <c r="C7" s="206">
        <v>70</v>
      </c>
      <c r="D7" s="206">
        <v>70</v>
      </c>
      <c r="E7" s="207"/>
      <c r="F7" s="207"/>
      <c r="G7" s="207"/>
      <c r="H7" s="207"/>
      <c r="I7" s="208"/>
      <c r="J7" s="209"/>
      <c r="K7" s="207"/>
      <c r="L7" s="207"/>
      <c r="M7" s="208"/>
      <c r="N7" s="209"/>
      <c r="O7" s="207"/>
      <c r="P7" s="208"/>
      <c r="Q7" s="209"/>
      <c r="R7" s="208"/>
      <c r="S7" s="209"/>
      <c r="T7" s="208">
        <v>70</v>
      </c>
      <c r="U7" s="209">
        <v>70</v>
      </c>
      <c r="V7" s="207"/>
      <c r="W7" s="171"/>
      <c r="X7" s="172"/>
      <c r="Y7" s="171"/>
      <c r="Z7" s="173"/>
      <c r="AA7" s="172"/>
      <c r="AB7" s="170"/>
      <c r="AC7" s="171"/>
    </row>
  </sheetData>
  <mergeCells count="32">
    <mergeCell ref="AA5:AA6"/>
    <mergeCell ref="AB5:AB6"/>
    <mergeCell ref="AC5:AC6"/>
    <mergeCell ref="AB1:AC1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A4:A6"/>
    <mergeCell ref="B4:B6"/>
    <mergeCell ref="C4:C6"/>
    <mergeCell ref="D4:D6"/>
    <mergeCell ref="T4:Z4"/>
    <mergeCell ref="AA4:AC4"/>
    <mergeCell ref="E5:E6"/>
    <mergeCell ref="F5:F6"/>
    <mergeCell ref="G5:G6"/>
    <mergeCell ref="H5:H6"/>
  </mergeCells>
  <phoneticPr fontId="2" type="noConversion"/>
  <pageMargins left="0.17" right="0.17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/>
  <dimension ref="A1:L7"/>
  <sheetViews>
    <sheetView workbookViewId="0">
      <selection activeCell="A2" sqref="A2"/>
    </sheetView>
  </sheetViews>
  <sheetFormatPr defaultRowHeight="13.5"/>
  <cols>
    <col min="2" max="4" width="11.125" customWidth="1"/>
    <col min="5" max="11" width="10.5" customWidth="1"/>
    <col min="12" max="12" width="11.5" customWidth="1"/>
  </cols>
  <sheetData>
    <row r="1" spans="1:12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202" t="s">
        <v>172</v>
      </c>
    </row>
    <row r="2" spans="1:12" ht="18.75">
      <c r="A2" s="142" t="s">
        <v>143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5.5" customHeight="1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1"/>
      <c r="K3" s="141"/>
      <c r="L3" s="145" t="s">
        <v>1</v>
      </c>
    </row>
    <row r="4" spans="1:12" ht="40.5" customHeight="1">
      <c r="A4" s="146" t="s">
        <v>3</v>
      </c>
      <c r="B4" s="146" t="s">
        <v>144</v>
      </c>
      <c r="C4" s="147" t="s">
        <v>145</v>
      </c>
      <c r="D4" s="148" t="s">
        <v>146</v>
      </c>
      <c r="E4" s="149" t="s">
        <v>147</v>
      </c>
      <c r="F4" s="149"/>
      <c r="G4" s="149"/>
      <c r="H4" s="149"/>
      <c r="I4" s="149"/>
      <c r="J4" s="149"/>
      <c r="K4" s="149"/>
      <c r="L4" s="149"/>
    </row>
    <row r="5" spans="1:12" ht="40.5" customHeight="1">
      <c r="A5" s="146"/>
      <c r="B5" s="146"/>
      <c r="C5" s="147"/>
      <c r="D5" s="148"/>
      <c r="E5" s="149" t="s">
        <v>8</v>
      </c>
      <c r="F5" s="149" t="s">
        <v>32</v>
      </c>
      <c r="G5" s="148" t="s">
        <v>10</v>
      </c>
      <c r="H5" s="148" t="s">
        <v>120</v>
      </c>
      <c r="I5" s="148" t="s">
        <v>34</v>
      </c>
      <c r="J5" s="148" t="s">
        <v>148</v>
      </c>
      <c r="K5" s="150" t="s">
        <v>149</v>
      </c>
      <c r="L5" s="150" t="s">
        <v>121</v>
      </c>
    </row>
    <row r="6" spans="1:12" ht="40.5" customHeight="1">
      <c r="A6" s="151"/>
      <c r="B6" s="151"/>
      <c r="C6" s="152"/>
      <c r="D6" s="153"/>
      <c r="E6" s="154"/>
      <c r="F6" s="154"/>
      <c r="G6" s="153"/>
      <c r="H6" s="153"/>
      <c r="I6" s="153"/>
      <c r="J6" s="153"/>
      <c r="K6" s="155"/>
      <c r="L6" s="155"/>
    </row>
    <row r="7" spans="1:12" ht="40.5" customHeight="1">
      <c r="A7" s="156"/>
      <c r="B7" s="19"/>
      <c r="C7" s="157"/>
      <c r="D7" s="118"/>
      <c r="E7" s="33"/>
      <c r="F7" s="33"/>
      <c r="G7" s="33"/>
      <c r="H7" s="33"/>
      <c r="I7" s="33"/>
      <c r="J7" s="33"/>
      <c r="K7" s="33"/>
      <c r="L7" s="20"/>
    </row>
  </sheetData>
  <mergeCells count="13">
    <mergeCell ref="J5:J6"/>
    <mergeCell ref="K5:K6"/>
    <mergeCell ref="L5:L6"/>
    <mergeCell ref="A4:A6"/>
    <mergeCell ref="B4:B6"/>
    <mergeCell ref="C4:C6"/>
    <mergeCell ref="D4:D6"/>
    <mergeCell ref="E4:L4"/>
    <mergeCell ref="E5:E6"/>
    <mergeCell ref="F5:F6"/>
    <mergeCell ref="G5:G6"/>
    <mergeCell ref="H5:H6"/>
    <mergeCell ref="I5:I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4"/>
  <dimension ref="A1:N6"/>
  <sheetViews>
    <sheetView workbookViewId="0">
      <selection activeCell="O1" sqref="O1"/>
    </sheetView>
  </sheetViews>
  <sheetFormatPr defaultRowHeight="13.5"/>
  <cols>
    <col min="2" max="2" width="11.875" customWidth="1"/>
    <col min="9" max="9" width="10.25" customWidth="1"/>
    <col min="14" max="14" width="9.625" customWidth="1"/>
  </cols>
  <sheetData>
    <row r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41.25" customHeight="1">
      <c r="A2" s="158" t="s">
        <v>150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26.25" customHeight="1">
      <c r="A3" s="136" t="s">
        <v>28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 t="s">
        <v>151</v>
      </c>
    </row>
    <row r="4" spans="1:14" ht="24.75" customHeight="1">
      <c r="A4" s="159" t="s">
        <v>29</v>
      </c>
      <c r="B4" s="124" t="s">
        <v>30</v>
      </c>
      <c r="C4" s="124" t="s">
        <v>3</v>
      </c>
      <c r="D4" s="124" t="s">
        <v>152</v>
      </c>
      <c r="E4" s="124" t="s">
        <v>153</v>
      </c>
      <c r="F4" s="124" t="s">
        <v>146</v>
      </c>
      <c r="G4" s="124" t="s">
        <v>154</v>
      </c>
      <c r="H4" s="124" t="s">
        <v>147</v>
      </c>
      <c r="I4" s="124"/>
      <c r="J4" s="124"/>
      <c r="K4" s="124"/>
      <c r="L4" s="124"/>
      <c r="M4" s="124"/>
      <c r="N4" s="124"/>
    </row>
    <row r="5" spans="1:14" ht="66.75" customHeight="1">
      <c r="A5" s="124"/>
      <c r="B5" s="124"/>
      <c r="C5" s="127"/>
      <c r="D5" s="127"/>
      <c r="E5" s="124"/>
      <c r="F5" s="124"/>
      <c r="G5" s="127"/>
      <c r="H5" s="160" t="s">
        <v>8</v>
      </c>
      <c r="I5" s="160" t="s">
        <v>155</v>
      </c>
      <c r="J5" s="160" t="s">
        <v>10</v>
      </c>
      <c r="K5" s="160" t="s">
        <v>33</v>
      </c>
      <c r="L5" s="160" t="s">
        <v>34</v>
      </c>
      <c r="M5" s="160" t="s">
        <v>148</v>
      </c>
      <c r="N5" s="160" t="s">
        <v>156</v>
      </c>
    </row>
    <row r="6" spans="1:14" ht="39.75" customHeight="1">
      <c r="A6" s="200" t="s">
        <v>169</v>
      </c>
      <c r="B6" s="201" t="s">
        <v>170</v>
      </c>
      <c r="C6" s="18"/>
      <c r="D6" s="18"/>
      <c r="E6" s="133"/>
      <c r="F6" s="18"/>
      <c r="G6" s="21"/>
      <c r="H6" s="21"/>
      <c r="I6" s="21"/>
      <c r="J6" s="21"/>
      <c r="K6" s="21"/>
      <c r="L6" s="21"/>
      <c r="M6" s="21"/>
      <c r="N6" s="21"/>
    </row>
  </sheetData>
  <mergeCells count="9">
    <mergeCell ref="A2:N2"/>
    <mergeCell ref="A4:A5"/>
    <mergeCell ref="B4:B5"/>
    <mergeCell ref="C4:C5"/>
    <mergeCell ref="D4:D5"/>
    <mergeCell ref="E4:E5"/>
    <mergeCell ref="F4:F5"/>
    <mergeCell ref="G4:G5"/>
    <mergeCell ref="H4:N4"/>
  </mergeCells>
  <phoneticPr fontId="2" type="noConversion"/>
  <pageMargins left="0.5" right="0.48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5"/>
  <dimension ref="A4:M12"/>
  <sheetViews>
    <sheetView workbookViewId="0">
      <selection activeCell="E10" sqref="E10"/>
    </sheetView>
  </sheetViews>
  <sheetFormatPr defaultRowHeight="13.5"/>
  <cols>
    <col min="1" max="1" width="9.875" customWidth="1"/>
    <col min="2" max="2" width="15.375" customWidth="1"/>
    <col min="3" max="3" width="10.375" customWidth="1"/>
    <col min="4" max="4" width="22.875" customWidth="1"/>
    <col min="6" max="6" width="7.25" customWidth="1"/>
    <col min="12" max="12" width="8.375" customWidth="1"/>
  </cols>
  <sheetData>
    <row r="4" spans="1:13" ht="36.75" customHeight="1">
      <c r="A4" s="91" t="s">
        <v>174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33" customHeight="1">
      <c r="A5" s="1" t="s">
        <v>175</v>
      </c>
      <c r="B5" s="1"/>
      <c r="C5" s="1"/>
      <c r="D5" s="92" t="s">
        <v>15</v>
      </c>
      <c r="E5" s="92"/>
      <c r="F5" s="92"/>
      <c r="G5" s="92"/>
      <c r="H5" s="1"/>
      <c r="I5" s="204" t="s">
        <v>1</v>
      </c>
      <c r="J5" s="204"/>
      <c r="K5" s="204"/>
      <c r="L5" s="204"/>
      <c r="M5" s="204"/>
    </row>
    <row r="6" spans="1:13" ht="25.5" customHeight="1">
      <c r="A6" s="94" t="s">
        <v>2</v>
      </c>
      <c r="B6" s="90" t="s">
        <v>173</v>
      </c>
      <c r="C6" s="90" t="s">
        <v>4</v>
      </c>
      <c r="D6" s="90" t="s">
        <v>5</v>
      </c>
      <c r="E6" s="94" t="s">
        <v>25</v>
      </c>
      <c r="F6" s="90" t="s">
        <v>23</v>
      </c>
      <c r="G6" s="90"/>
      <c r="H6" s="90"/>
      <c r="I6" s="90"/>
      <c r="J6" s="90"/>
      <c r="K6" s="90"/>
      <c r="L6" s="95" t="s">
        <v>6</v>
      </c>
      <c r="M6" s="90" t="s">
        <v>7</v>
      </c>
    </row>
    <row r="7" spans="1:13" ht="52.5" customHeight="1">
      <c r="A7" s="90"/>
      <c r="B7" s="90"/>
      <c r="C7" s="90"/>
      <c r="D7" s="90"/>
      <c r="E7" s="94"/>
      <c r="F7" s="2" t="s">
        <v>8</v>
      </c>
      <c r="G7" s="2" t="s">
        <v>9</v>
      </c>
      <c r="H7" s="3" t="s">
        <v>10</v>
      </c>
      <c r="I7" s="3" t="s">
        <v>11</v>
      </c>
      <c r="J7" s="3" t="s">
        <v>12</v>
      </c>
      <c r="K7" s="2" t="s">
        <v>13</v>
      </c>
      <c r="L7" s="95"/>
      <c r="M7" s="90"/>
    </row>
    <row r="8" spans="1:13" ht="39.75" customHeight="1">
      <c r="A8" s="4">
        <v>705003</v>
      </c>
      <c r="B8" s="5"/>
      <c r="C8" s="6"/>
      <c r="D8" s="6"/>
      <c r="E8" s="6">
        <f>SUM(E9:E12)</f>
        <v>0</v>
      </c>
      <c r="F8" s="6">
        <f>SUM(F9:F12)</f>
        <v>0</v>
      </c>
      <c r="G8" s="6">
        <f>SUM(G9:G12)</f>
        <v>0</v>
      </c>
      <c r="H8" s="6"/>
      <c r="I8" s="6"/>
      <c r="J8" s="6"/>
      <c r="K8" s="6"/>
      <c r="L8" s="6"/>
      <c r="M8" s="6"/>
    </row>
    <row r="9" spans="1:13" ht="36" customHeight="1">
      <c r="A9" s="4"/>
      <c r="B9" s="7"/>
      <c r="C9" s="8"/>
      <c r="D9" s="11"/>
      <c r="E9" s="6"/>
      <c r="F9" s="6"/>
      <c r="G9" s="6"/>
      <c r="H9" s="6"/>
      <c r="I9" s="6"/>
      <c r="J9" s="6"/>
      <c r="K9" s="6"/>
      <c r="L9" s="6"/>
      <c r="M9" s="6"/>
    </row>
    <row r="10" spans="1:13" ht="36" customHeight="1">
      <c r="A10" s="4"/>
      <c r="B10" s="7"/>
      <c r="C10" s="8"/>
      <c r="D10" s="11"/>
      <c r="E10" s="6"/>
      <c r="F10" s="6"/>
      <c r="G10" s="6"/>
      <c r="H10" s="6"/>
      <c r="I10" s="6"/>
      <c r="J10" s="6"/>
      <c r="K10" s="6"/>
      <c r="L10" s="6"/>
      <c r="M10" s="6"/>
    </row>
    <row r="11" spans="1:13" ht="36" customHeight="1">
      <c r="A11" s="4"/>
      <c r="B11" s="9"/>
      <c r="C11" s="8"/>
      <c r="D11" s="11"/>
      <c r="E11" s="6"/>
      <c r="F11" s="6"/>
      <c r="G11" s="6"/>
      <c r="H11" s="6"/>
      <c r="I11" s="6"/>
      <c r="J11" s="6"/>
      <c r="K11" s="6"/>
      <c r="L11" s="6"/>
      <c r="M11" s="6"/>
    </row>
    <row r="12" spans="1:13" ht="36" customHeight="1">
      <c r="A12" s="4"/>
      <c r="B12" s="10"/>
      <c r="C12" s="8"/>
      <c r="D12" s="11"/>
      <c r="E12" s="6"/>
      <c r="F12" s="6"/>
      <c r="G12" s="6"/>
      <c r="H12" s="6"/>
      <c r="I12" s="6"/>
      <c r="J12" s="6"/>
      <c r="K12" s="6"/>
      <c r="L12" s="6"/>
      <c r="M12" s="6"/>
    </row>
  </sheetData>
  <mergeCells count="11">
    <mergeCell ref="M6:M7"/>
    <mergeCell ref="A4:M4"/>
    <mergeCell ref="D5:G5"/>
    <mergeCell ref="I5:M5"/>
    <mergeCell ref="A6:A7"/>
    <mergeCell ref="B6:B7"/>
    <mergeCell ref="C6:C7"/>
    <mergeCell ref="D6:D7"/>
    <mergeCell ref="E6:E7"/>
    <mergeCell ref="F6:K6"/>
    <mergeCell ref="L6:L7"/>
  </mergeCells>
  <phoneticPr fontId="2" type="noConversion"/>
  <pageMargins left="0.66" right="0.32" top="0.61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"/>
  <dimension ref="A1:M9"/>
  <sheetViews>
    <sheetView workbookViewId="0">
      <selection activeCell="D7" sqref="D7"/>
    </sheetView>
  </sheetViews>
  <sheetFormatPr defaultRowHeight="13.5"/>
  <cols>
    <col min="1" max="1" width="7.875" customWidth="1"/>
    <col min="2" max="2" width="18.25" customWidth="1"/>
    <col min="3" max="3" width="9.875" customWidth="1"/>
    <col min="4" max="4" width="26.75" customWidth="1"/>
    <col min="7" max="7" width="11.125" customWidth="1"/>
    <col min="12" max="12" width="7.375" customWidth="1"/>
    <col min="13" max="13" width="8.625" customWidth="1"/>
  </cols>
  <sheetData>
    <row r="1" spans="1:13" ht="33" customHeight="1">
      <c r="A1" s="91" t="s">
        <v>26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21.75" customHeight="1">
      <c r="A2" s="1" t="s">
        <v>0</v>
      </c>
      <c r="B2" s="1"/>
      <c r="C2" s="1"/>
      <c r="D2" s="92" t="s">
        <v>15</v>
      </c>
      <c r="E2" s="92"/>
      <c r="F2" s="92"/>
      <c r="G2" s="92"/>
      <c r="H2" s="1"/>
      <c r="I2" s="93" t="s">
        <v>1</v>
      </c>
      <c r="J2" s="93"/>
      <c r="K2" s="93"/>
      <c r="L2" s="93"/>
      <c r="M2" s="93"/>
    </row>
    <row r="3" spans="1:13" ht="25.5" customHeight="1">
      <c r="A3" s="94" t="s">
        <v>2</v>
      </c>
      <c r="B3" s="90" t="s">
        <v>3</v>
      </c>
      <c r="C3" s="90" t="s">
        <v>4</v>
      </c>
      <c r="D3" s="90" t="s">
        <v>5</v>
      </c>
      <c r="E3" s="94" t="s">
        <v>25</v>
      </c>
      <c r="F3" s="90" t="s">
        <v>23</v>
      </c>
      <c r="G3" s="90"/>
      <c r="H3" s="90"/>
      <c r="I3" s="90"/>
      <c r="J3" s="90"/>
      <c r="K3" s="90"/>
      <c r="L3" s="95" t="s">
        <v>6</v>
      </c>
      <c r="M3" s="90" t="s">
        <v>7</v>
      </c>
    </row>
    <row r="4" spans="1:13" ht="39.75" customHeight="1">
      <c r="A4" s="90"/>
      <c r="B4" s="90"/>
      <c r="C4" s="90"/>
      <c r="D4" s="90"/>
      <c r="E4" s="94"/>
      <c r="F4" s="2" t="s">
        <v>8</v>
      </c>
      <c r="G4" s="2" t="s">
        <v>9</v>
      </c>
      <c r="H4" s="3" t="s">
        <v>10</v>
      </c>
      <c r="I4" s="3" t="s">
        <v>11</v>
      </c>
      <c r="J4" s="3" t="s">
        <v>12</v>
      </c>
      <c r="K4" s="2" t="s">
        <v>13</v>
      </c>
      <c r="L4" s="95"/>
      <c r="M4" s="90"/>
    </row>
    <row r="5" spans="1:13" ht="32.25" customHeight="1">
      <c r="A5" s="4">
        <v>705003</v>
      </c>
      <c r="B5" s="5" t="s">
        <v>14</v>
      </c>
      <c r="C5" s="6"/>
      <c r="D5" s="6"/>
      <c r="E5" s="6">
        <f>SUM(E6:E9)</f>
        <v>280</v>
      </c>
      <c r="F5" s="6">
        <f>SUM(F6:F9)</f>
        <v>280</v>
      </c>
      <c r="G5" s="6">
        <f>SUM(G6:G9)</f>
        <v>280</v>
      </c>
      <c r="H5" s="6"/>
      <c r="I5" s="6"/>
      <c r="J5" s="6"/>
      <c r="K5" s="6"/>
      <c r="L5" s="6"/>
      <c r="M5" s="6"/>
    </row>
    <row r="6" spans="1:13" ht="68.25" customHeight="1">
      <c r="A6" s="4"/>
      <c r="B6" s="7" t="s">
        <v>16</v>
      </c>
      <c r="C6" s="8"/>
      <c r="D6" s="11" t="s">
        <v>24</v>
      </c>
      <c r="E6" s="6">
        <v>120</v>
      </c>
      <c r="F6" s="6">
        <v>120</v>
      </c>
      <c r="G6" s="6">
        <v>120</v>
      </c>
      <c r="H6" s="6"/>
      <c r="I6" s="6"/>
      <c r="J6" s="6"/>
      <c r="K6" s="6"/>
      <c r="L6" s="6"/>
      <c r="M6" s="6"/>
    </row>
    <row r="7" spans="1:13" ht="123.75" customHeight="1">
      <c r="A7" s="4"/>
      <c r="B7" s="7" t="s">
        <v>17</v>
      </c>
      <c r="C7" s="8"/>
      <c r="D7" s="11" t="s">
        <v>20</v>
      </c>
      <c r="E7" s="6">
        <v>80</v>
      </c>
      <c r="F7" s="6">
        <v>80</v>
      </c>
      <c r="G7" s="6">
        <v>80</v>
      </c>
      <c r="H7" s="6"/>
      <c r="I7" s="6"/>
      <c r="J7" s="6"/>
      <c r="K7" s="6"/>
      <c r="L7" s="6"/>
      <c r="M7" s="6"/>
    </row>
    <row r="8" spans="1:13" ht="75" customHeight="1">
      <c r="A8" s="4"/>
      <c r="B8" s="9" t="s">
        <v>19</v>
      </c>
      <c r="C8" s="8"/>
      <c r="D8" s="11" t="s">
        <v>21</v>
      </c>
      <c r="E8" s="6">
        <v>50</v>
      </c>
      <c r="F8" s="6">
        <v>50</v>
      </c>
      <c r="G8" s="6">
        <v>50</v>
      </c>
      <c r="H8" s="6"/>
      <c r="I8" s="6"/>
      <c r="J8" s="6"/>
      <c r="K8" s="6"/>
      <c r="L8" s="6"/>
      <c r="M8" s="6"/>
    </row>
    <row r="9" spans="1:13" ht="67.5" customHeight="1">
      <c r="A9" s="4"/>
      <c r="B9" s="10" t="s">
        <v>18</v>
      </c>
      <c r="C9" s="8"/>
      <c r="D9" s="11" t="s">
        <v>22</v>
      </c>
      <c r="E9" s="6">
        <v>30</v>
      </c>
      <c r="F9" s="6">
        <v>30</v>
      </c>
      <c r="G9" s="6">
        <v>30</v>
      </c>
      <c r="H9" s="6"/>
      <c r="I9" s="6"/>
      <c r="J9" s="6"/>
      <c r="K9" s="6"/>
      <c r="L9" s="6"/>
      <c r="M9" s="6"/>
    </row>
  </sheetData>
  <mergeCells count="11">
    <mergeCell ref="M3:M4"/>
    <mergeCell ref="A1:M1"/>
    <mergeCell ref="D2:G2"/>
    <mergeCell ref="I2:M2"/>
    <mergeCell ref="A3:A4"/>
    <mergeCell ref="B3:B4"/>
    <mergeCell ref="C3:C4"/>
    <mergeCell ref="D3:D4"/>
    <mergeCell ref="E3:E4"/>
    <mergeCell ref="F3:K3"/>
    <mergeCell ref="L3:L4"/>
  </mergeCells>
  <phoneticPr fontId="2" type="noConversion"/>
  <pageMargins left="0.41" right="0.23" top="0.38" bottom="0.4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表1</vt:lpstr>
      <vt:lpstr>表1-1</vt:lpstr>
      <vt:lpstr>表1-2</vt:lpstr>
      <vt:lpstr>表2</vt:lpstr>
      <vt:lpstr>表3</vt:lpstr>
      <vt:lpstr>表3-1</vt:lpstr>
      <vt:lpstr>表3-2</vt:lpstr>
      <vt:lpstr>表3-3</vt:lpstr>
      <vt:lpstr>表4</vt:lpstr>
      <vt:lpstr>表5</vt:lpstr>
      <vt:lpstr>表6</vt:lpstr>
      <vt:lpstr>表7</vt:lpstr>
      <vt:lpstr>表8</vt:lpstr>
      <vt:lpstr>表9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2019-03-29T08:19:41Z</cp:lastPrinted>
  <dcterms:created xsi:type="dcterms:W3CDTF">2019-03-28T08:10:15Z</dcterms:created>
  <dcterms:modified xsi:type="dcterms:W3CDTF">2019-03-29T08:30:13Z</dcterms:modified>
</cp:coreProperties>
</file>